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 activeTab="1"/>
  </bookViews>
  <sheets>
    <sheet name="PRINCIPAL" sheetId="1" r:id="rId1"/>
    <sheet name="ADENDO" sheetId="2" r:id="rId2"/>
  </sheets>
  <definedNames>
    <definedName name="_xlnm._FilterDatabase" localSheetId="0" hidden="1">PRINCIPAL!$A$8:$I$84</definedName>
    <definedName name="_xlnm.Print_Area" localSheetId="0">PRINCIPAL!$A$1:$I$145</definedName>
    <definedName name="OLE_LINK7" localSheetId="0">PRINCIPAL!#REF!</definedName>
    <definedName name="_xlnm.Print_Titles" localSheetId="0">PRINCIPAL!$1:$8</definedName>
  </definedNames>
  <calcPr calcId="124519"/>
  <fileRecoveryPr autoRecover="0"/>
</workbook>
</file>

<file path=xl/calcChain.xml><?xml version="1.0" encoding="utf-8"?>
<calcChain xmlns="http://schemas.openxmlformats.org/spreadsheetml/2006/main">
  <c r="G79" i="2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79" i="1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<sst xmlns="http://schemas.openxmlformats.org/spreadsheetml/2006/main" count="784" uniqueCount="251">
  <si>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</si>
  <si>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</si>
  <si>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</si>
  <si>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</si>
  <si>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</si>
  <si>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</si>
  <si>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</si>
  <si>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</si>
  <si>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</si>
  <si>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</si>
  <si>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</si>
  <si>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</si>
  <si>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</si>
  <si>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</si>
  <si>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</si>
  <si>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</si>
  <si>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</si>
  <si>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OBJETO:  MEDICAMENTOS - SESAU</t>
  </si>
  <si>
    <t>RECOL</t>
  </si>
  <si>
    <t>HOSPFAR</t>
  </si>
  <si>
    <t>HOSPFAR IND. E COM. DE PROD. HOSP. LTDA</t>
  </si>
  <si>
    <t>CNPJ: 26.921.908/0001-21</t>
  </si>
  <si>
    <t>Rua 3, 975 - Setor Moraes</t>
  </si>
  <si>
    <t>Goiânia - GO Fone: (62) 3269-3500 (69) 9953-4574</t>
  </si>
  <si>
    <t>RECOL DISTRIBUIÇÃO E COMÉRCIO LTDA</t>
  </si>
  <si>
    <t>CNPJ: 04.598.413/0003-32</t>
  </si>
  <si>
    <t xml:space="preserve">Rua Surubim, 4925 - Lagoa </t>
  </si>
  <si>
    <t>Hernandes Sales Guerra</t>
  </si>
  <si>
    <t>Representante / CPF: 045.692.022-68</t>
  </si>
  <si>
    <t>Porto Velho - RO FONE:  (69) 2181-9901 / 2181-9923</t>
  </si>
  <si>
    <t>FORMA FARMACÊUTICA</t>
  </si>
  <si>
    <t>Brandão de Souza Rezende</t>
  </si>
  <si>
    <t>Representante CPF218.938.831-20</t>
  </si>
  <si>
    <t>VIX</t>
  </si>
  <si>
    <t xml:space="preserve">PROCESSO N° 01-1712.03054-00/2012 </t>
  </si>
  <si>
    <t>PREGÃO ELETRONICO Nº: 904/2012</t>
  </si>
  <si>
    <t>ÁCIDO ACETILSALICÍLICO</t>
  </si>
  <si>
    <t>COMPRIMIDO 100mg</t>
  </si>
  <si>
    <t>COMPRIMIDO 500mg</t>
  </si>
  <si>
    <t>ALOPURINOL</t>
  </si>
  <si>
    <t xml:space="preserve">ALOPURINOL </t>
  </si>
  <si>
    <t>COMPRIMIDO 300mg</t>
  </si>
  <si>
    <t xml:space="preserve">AMOXICILINA </t>
  </si>
  <si>
    <t>CÁPSULA 500mg</t>
  </si>
  <si>
    <t xml:space="preserve">AMOXICILINA + ÁCIDO CLAVULÂNICO </t>
  </si>
  <si>
    <t>COMPRIMIDO REVESTIDO (500mg+125mg)</t>
  </si>
  <si>
    <t>AMPICILINA</t>
  </si>
  <si>
    <t xml:space="preserve">CÁPSULA 500mg </t>
  </si>
  <si>
    <t>LOTUS</t>
  </si>
  <si>
    <t xml:space="preserve">EXCLUSIVA </t>
  </si>
  <si>
    <t>KLIMA</t>
  </si>
  <si>
    <t xml:space="preserve">AZITROMICINA </t>
  </si>
  <si>
    <t>BACLOFENO</t>
  </si>
  <si>
    <t>BICARBONATO DE SÓDIO</t>
  </si>
  <si>
    <t xml:space="preserve">BIPERIDENO, CLORIDRATO                                  </t>
  </si>
  <si>
    <t>BISACODIL</t>
  </si>
  <si>
    <t>COMPRIMIDO REVESTIDO 500mg</t>
  </si>
  <si>
    <t>COMPRIMIDO 10mg</t>
  </si>
  <si>
    <t>PÓ, FRASCO 100g</t>
  </si>
  <si>
    <t>COMPRIMIDO 2mg</t>
  </si>
  <si>
    <t>DRÁGEA 5mg</t>
  </si>
  <si>
    <t xml:space="preserve">CEFALEXINA </t>
  </si>
  <si>
    <t>CICLOBENZAPRINA, CLORIDRATO</t>
  </si>
  <si>
    <t>COMPRIMIDO 5mg</t>
  </si>
  <si>
    <t xml:space="preserve">CIPROFLOXACINO, CLORIDRATO </t>
  </si>
  <si>
    <t>COMPRIMIDO REVESTIDO 250mg</t>
  </si>
  <si>
    <t xml:space="preserve">CIPROFLOXACINO, CLORIDRATO  </t>
  </si>
  <si>
    <t>POMADA OFTÁLMICA (3mg/g), BISNAGA 3,5g</t>
  </si>
  <si>
    <t xml:space="preserve">CLARITROMICINA </t>
  </si>
  <si>
    <t xml:space="preserve">CLINDAMICINA,  CLORIDRATO </t>
  </si>
  <si>
    <t>CÁPSULA GELATINOSA DURA 300mg</t>
  </si>
  <si>
    <t>CLINDAMICINA, CLORIDRATO</t>
  </si>
  <si>
    <t>CÁPSULA 300mg</t>
  </si>
  <si>
    <t>CLOBETASOL, PROPIONATO</t>
  </si>
  <si>
    <t>CREME (0,5mg/g), BISNAGA 30g</t>
  </si>
  <si>
    <t xml:space="preserve">CLORANFENICOL + COLAGENASE  </t>
  </si>
  <si>
    <t>POMADA (0,01g+0,6UI)/g, BISNAGA 30g</t>
  </si>
  <si>
    <t>CLORANFENICOL + FIBRINOLISINA + DESOXIRRIBONUCLEASE</t>
  </si>
  <si>
    <t>POMADA (10mg+1U+666U), BISNAGA 30g</t>
  </si>
  <si>
    <t>COLCHICINA</t>
  </si>
  <si>
    <t>COMPRIMIDO 0,5mg</t>
  </si>
  <si>
    <t xml:space="preserve">DEXAMETASONA + NEOMICINA + POLIMIXINA B </t>
  </si>
  <si>
    <t>POMADA OFTÁLMICA (0,001g+0,005g+6.000UI)/g, BISNAGA 3,5g</t>
  </si>
  <si>
    <t>DIAZEPAM</t>
  </si>
  <si>
    <t xml:space="preserve">DICLOFENACO DE POTÁSSIO </t>
  </si>
  <si>
    <t>COMPRIMIDO REVESTIDO 50mg</t>
  </si>
  <si>
    <t>DICLOFENACO SÓDICO</t>
  </si>
  <si>
    <t xml:space="preserve">DICLOFENACO SÓDICO </t>
  </si>
  <si>
    <t>COMPRIMIDO REVESTIDO 75mg</t>
  </si>
  <si>
    <t>DIMETICONA</t>
  </si>
  <si>
    <t>COMPRIMIDO 40mg</t>
  </si>
  <si>
    <t>DOXICICLINA, CLORIDRATO</t>
  </si>
  <si>
    <t>DRÁGEA 100mg</t>
  </si>
  <si>
    <t>ERITROMICINA, ESTEARATO</t>
  </si>
  <si>
    <t>ESCINA + SAL DE ESCINA POLISSULFONADO + SALICILATO DE DIETILAMINA</t>
  </si>
  <si>
    <t>GEL (1g+1g+5g)/100g, BISNAGA 30g</t>
  </si>
  <si>
    <t>ESPIRAMICINA</t>
  </si>
  <si>
    <t>COMPRIMIDO 1.500.000UI</t>
  </si>
  <si>
    <t xml:space="preserve">GLICERINA </t>
  </si>
  <si>
    <t>SUPOSITÓRIO 1,127g</t>
  </si>
  <si>
    <t>SUPOSITÓRIO 2,54g</t>
  </si>
  <si>
    <t>SUPOSITÓRIO 0,824g</t>
  </si>
  <si>
    <t xml:space="preserve">LEVOFLOXACINO </t>
  </si>
  <si>
    <t>LORAZEPAM</t>
  </si>
  <si>
    <t>COMPRIMIDO 1mg</t>
  </si>
  <si>
    <t xml:space="preserve">MELOXICAN </t>
  </si>
  <si>
    <t>COMPRIMIDO 15mg</t>
  </si>
  <si>
    <t>COMPRIMIDO 7,5mg</t>
  </si>
  <si>
    <t>MISOPROSTOL</t>
  </si>
  <si>
    <t>COMPRIMIDO 200mcg</t>
  </si>
  <si>
    <t>COMPRIMIDO 25mcg</t>
  </si>
  <si>
    <t>MUPIROCINA</t>
  </si>
  <si>
    <t>POMADA 2%, BISNAGA 15g</t>
  </si>
  <si>
    <t xml:space="preserve">NEOMICINA + ZÍNCICA, BACITRACINA </t>
  </si>
  <si>
    <t>POMADA (5mg+250UI)/g, BISNAGA 15g</t>
  </si>
  <si>
    <t>NIMESULIDA</t>
  </si>
  <si>
    <t>NITROFURAL (NITROFURAZONA)</t>
  </si>
  <si>
    <t>POMADA 0,2%, POTE 500g</t>
  </si>
  <si>
    <t>NITROFURANTOÍNA</t>
  </si>
  <si>
    <t>CÁPSULA 100mg</t>
  </si>
  <si>
    <t xml:space="preserve">NORFLOXACINO </t>
  </si>
  <si>
    <t>COMPRIMIDO 400mg</t>
  </si>
  <si>
    <t xml:space="preserve">OMEPRAZOL </t>
  </si>
  <si>
    <t>CÁPSULA 20mg</t>
  </si>
  <si>
    <t xml:space="preserve">CÁPSULA 40mg  </t>
  </si>
  <si>
    <t>OXIBUTININA, CLORETO</t>
  </si>
  <si>
    <t xml:space="preserve">PANTOPRAZOL </t>
  </si>
  <si>
    <t xml:space="preserve">COMPRIMIDO 40mg </t>
  </si>
  <si>
    <t xml:space="preserve">PANTOPRAZOL  </t>
  </si>
  <si>
    <t xml:space="preserve">COMPRIMIDO 20mg </t>
  </si>
  <si>
    <t xml:space="preserve">PIRIDOSTIGMINA, BROMETO </t>
  </si>
  <si>
    <t>COMPRIMIDO 60mg</t>
  </si>
  <si>
    <t>PIROXICAM</t>
  </si>
  <si>
    <t xml:space="preserve">RANITIDINA, CLORIDRATO </t>
  </si>
  <si>
    <t>COMPRIMIDO 150mg</t>
  </si>
  <si>
    <t>RETINOL, ACETATO + AMINOÁCIDOS + CLORAFENICOL + METIONINA</t>
  </si>
  <si>
    <t>POMADA OFTÁLMICA (10.000UI+25mg+5mg+5mg)/g, BISNAGA 3,5g</t>
  </si>
  <si>
    <t>SAIS PARA REIDRATAÇÃO ORAL</t>
  </si>
  <si>
    <t>PÓ PARA SOLUÇÃO, ENVELOPE DE 10g</t>
  </si>
  <si>
    <t>SIBUTRAMINA, CLORIDRATO</t>
  </si>
  <si>
    <t>CÁPSULA 10mg</t>
  </si>
  <si>
    <t>SULFADIAZINA DE PRATA</t>
  </si>
  <si>
    <t>CREME (10mg/g), BISNAGA 50g</t>
  </si>
  <si>
    <t xml:space="preserve">POMADA 1%, POTE 400g </t>
  </si>
  <si>
    <t>SULFAMETOXAZOL + TRIMETOPRIMA</t>
  </si>
  <si>
    <t xml:space="preserve">COMPRIMIDO (400mg+80mg) </t>
  </si>
  <si>
    <t>COMPRIMIDO  ( 800mg+ 160mg)</t>
  </si>
  <si>
    <t>TENOXICAM</t>
  </si>
  <si>
    <t>COMPRIMIDO 20mg</t>
  </si>
  <si>
    <t>TETRACICLINA, CLORIDRATO</t>
  </si>
  <si>
    <t>RIOCLARENSE</t>
  </si>
  <si>
    <t>PROVINCE</t>
  </si>
  <si>
    <t>EXCLUSIVA</t>
  </si>
  <si>
    <t>CIAMED</t>
  </si>
  <si>
    <t>BH FARMA</t>
  </si>
  <si>
    <t>DENTAL MÉDICA</t>
  </si>
  <si>
    <t>COMERCIAL CIRURGICA RIOCLARENSE LTDA</t>
  </si>
  <si>
    <t>CNPJ.67.729.178/0004-91</t>
  </si>
  <si>
    <t xml:space="preserve">Rua da Saudade 45 A </t>
  </si>
  <si>
    <t>Campo da Mogiana - Poços de Caldas - MG</t>
  </si>
  <si>
    <t>Cybele Copel Sebastiane Perdiza</t>
  </si>
  <si>
    <t>Representante - CPF.276.432.818-40</t>
  </si>
  <si>
    <t>DENTAL MÉDICA COM. E REP. LTDA</t>
  </si>
  <si>
    <t>CNPJ 05.593.405/0001-02</t>
  </si>
  <si>
    <t>Rua Marechal Deodoro 2496/2612</t>
  </si>
  <si>
    <t>Porto Velho - RO - telefone: (69) 2181-5100</t>
  </si>
  <si>
    <t>MILTON BATISTA</t>
  </si>
  <si>
    <t>Representante / CPF: 051.198.472-34</t>
  </si>
  <si>
    <t>LÓTUS COM. DE MEDICAMENTOS E PROD. MÉD. HOSPITALARES LTDA</t>
  </si>
  <si>
    <t>CNPJ.14.125.318/0001-03</t>
  </si>
  <si>
    <t>Rua Ipiru 159 - Loja B</t>
  </si>
  <si>
    <t>Ana Valéria Tavares S. Silveira</t>
  </si>
  <si>
    <t>CPF.072.095.127-56</t>
  </si>
  <si>
    <t>EXCLUSIVA DISTRIBUIDORA DE MEDICAMENTOS LTDA</t>
  </si>
  <si>
    <t>CNPJ: 14.905.502/0001-76</t>
  </si>
  <si>
    <t>ENDEREÇO: RUA FRANCISCO FERDINANDO LONZINA, Nº 162</t>
  </si>
  <si>
    <t>BAIRRO: BELA VISTA - ERECHIM/RS TELEFONE: (54) 2106-8636</t>
  </si>
  <si>
    <t>VIX COM. DE PRODUTOS FARMACEUTICOS E HOSPITALARES LTDA</t>
  </si>
  <si>
    <t>CNPJ: 14.832.987/0001-15</t>
  </si>
  <si>
    <t>ENDEREÇO: RUA SERRA NEGRA 78 - PRAIA DO MORRO</t>
  </si>
  <si>
    <t>GUARAPARI - ES TELEFONE: (27) 3261-0074</t>
  </si>
  <si>
    <t>IDAIANA SANTOS AYRES</t>
  </si>
  <si>
    <t>CPF.114.907.197-41</t>
  </si>
  <si>
    <t>KLIMA COMÉRCIO DE MEDICAMENTOS LTDA - ME</t>
  </si>
  <si>
    <t>CNPJ: 11.011.226/0001-04</t>
  </si>
  <si>
    <t>ENDEREÇO: RUA 29 DE JULHO</t>
  </si>
  <si>
    <t>CONCÓRDIA - SC  TELEFONE: (54) 3523-1118</t>
  </si>
  <si>
    <t>ACÁCIO EVERTONS LISOSKI</t>
  </si>
  <si>
    <t>Representante - CPF.012.006.390-57</t>
  </si>
  <si>
    <t>PROVINCE COMÉRCIO DE PRODUTOS MÉDICOS LTDA</t>
  </si>
  <si>
    <t>CNPJ.01.199.596/0001-63</t>
  </si>
  <si>
    <t>RUA GENERAL DESCHAMPS CAVALNCANTE 53</t>
  </si>
  <si>
    <t>JUIZ DE FORA - MG TELEFONE (32)3226-0738</t>
  </si>
  <si>
    <t>ALAIR JOSÉ PIAZZI</t>
  </si>
  <si>
    <t>Representante - RG.2.236.489 SSP/MG</t>
  </si>
  <si>
    <t>CIAMED DISTRIBUIDORA DE MEDICAMENTOS LTDA</t>
  </si>
  <si>
    <t>CNPJ.05.782.733/0001-49</t>
  </si>
  <si>
    <t>RUA SEVERINO AUGUSTO PRETTO 560</t>
  </si>
  <si>
    <t>ENCANTADO - RS - TELEFONE (51) 3751- 9300</t>
  </si>
  <si>
    <t>DAVI CRISTIANO DANNEBROCK</t>
  </si>
  <si>
    <t>Representante: CPF.628.476.600-97</t>
  </si>
  <si>
    <t>BH FARMA COMÉRCIO LTDA</t>
  </si>
  <si>
    <t>CNPJ.42.799.163/0001-26</t>
  </si>
  <si>
    <t>RUA SIMÃO TANN 257 - CACHOEIRINHA</t>
  </si>
  <si>
    <t>BELO HORIZONTE - MG TELEFONE (31)2122-9400</t>
  </si>
  <si>
    <t>ERICA PENHA GAIGHER VIANA</t>
  </si>
  <si>
    <t>Representante - CPF. 043.067.556-90</t>
  </si>
  <si>
    <t>COMPRIMIDO REVESTIDO 1g</t>
  </si>
  <si>
    <t>ANEXO ÚNICO DA ATA DE REGISTRO DE PREÇOS Nº 056/2013</t>
  </si>
  <si>
    <t>PHARLAB</t>
  </si>
  <si>
    <t>CRISTALIA</t>
  </si>
  <si>
    <t>SOBRAL</t>
  </si>
  <si>
    <t>VALEANT</t>
  </si>
  <si>
    <t>PRATI DONADUZZI</t>
  </si>
  <si>
    <t>MULTILAB</t>
  </si>
  <si>
    <t>TKS</t>
  </si>
  <si>
    <t>SANDOZ</t>
  </si>
  <si>
    <t>UNIÃO QUIMICA</t>
  </si>
  <si>
    <t>VITAPAN</t>
  </si>
  <si>
    <t>E.M.S.</t>
  </si>
  <si>
    <t>TEUTO</t>
  </si>
  <si>
    <t>GLICERIN</t>
  </si>
  <si>
    <t>MEDLEY</t>
  </si>
  <si>
    <t>BIOSINTETICA</t>
  </si>
  <si>
    <t>RIOQUIMICA</t>
  </si>
  <si>
    <t>EUROFARMA</t>
  </si>
  <si>
    <t>TAKEDA</t>
  </si>
  <si>
    <t>UCI-FARMA</t>
  </si>
  <si>
    <t>ROSMARI BEZ BIANCHI</t>
  </si>
  <si>
    <t>Representante - CPF: 512.603.280-15</t>
  </si>
  <si>
    <t>DATA DE HOMOLOGAÇÃO: 02/04/2013</t>
  </si>
  <si>
    <t>Ilha do Governador - RJ Telefone (21) 2143-6533</t>
  </si>
  <si>
    <t>ABBOTT</t>
  </si>
  <si>
    <t>HYPERMARCAS</t>
  </si>
  <si>
    <t>MEDQUIMICA</t>
  </si>
  <si>
    <t>GERMED</t>
  </si>
  <si>
    <t>BUNKER</t>
  </si>
  <si>
    <t>PFIZER</t>
  </si>
  <si>
    <t>SANOFI</t>
  </si>
  <si>
    <t>LATINOFARMA</t>
  </si>
  <si>
    <t>SANTISTA</t>
  </si>
  <si>
    <t>CIMED</t>
  </si>
  <si>
    <t>VITAMED</t>
  </si>
  <si>
    <t>INFAN/HEBRON</t>
  </si>
  <si>
    <t>BELFAR</t>
  </si>
  <si>
    <t>SILVESTRE LABS</t>
  </si>
  <si>
    <t>GENEAN PRESTES DOS SANTOS</t>
  </si>
  <si>
    <t>Gerente do Sistema de Registro de Preços/SUPEL</t>
  </si>
  <si>
    <t>DATA DE PUBLICAÇÃO NO DOE: 02/05/2013</t>
  </si>
  <si>
    <t>FRANCISCO LOPES FERNANDES NETTO</t>
  </si>
  <si>
    <t>Diretora Executivo da SUPEL/RO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</si>
</sst>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4" fontId="4" fillId="2" borderId="1" xfId="2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vertical="center" wrapText="1"/>
    </xf>
    <xf numFmtId="44" fontId="4" fillId="2" borderId="1" xfId="2" applyNumberFormat="1" applyFont="1" applyFill="1" applyBorder="1" applyAlignment="1">
      <alignment horizontal="center" vertical="center" wrapText="1"/>
    </xf>
    <xf numFmtId="44" fontId="4" fillId="2" borderId="1" xfId="2" applyNumberFormat="1" applyFont="1" applyFill="1" applyBorder="1" applyAlignment="1">
      <alignment vertical="center" wrapText="1"/>
    </xf>
    <xf numFmtId="44" fontId="4" fillId="0" borderId="1" xfId="2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/>
    <xf numFmtId="4" fontId="4" fillId="0" borderId="16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/>
    <xf numFmtId="0" fontId="4" fillId="0" borderId="18" xfId="0" applyFont="1" applyFill="1" applyBorder="1" applyAlignment="1"/>
    <xf numFmtId="4" fontId="4" fillId="0" borderId="19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4" fillId="0" borderId="9" xfId="0" applyFont="1" applyFill="1" applyBorder="1" applyAlignment="1"/>
    <xf numFmtId="0" fontId="4" fillId="0" borderId="16" xfId="0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4" fillId="0" borderId="19" xfId="0" applyFont="1" applyFill="1" applyBorder="1" applyAlignment="1"/>
    <xf numFmtId="0" fontId="3" fillId="0" borderId="9" xfId="0" applyFont="1" applyFill="1" applyBorder="1" applyAlignment="1">
      <alignment horizontal="center"/>
    </xf>
    <xf numFmtId="4" fontId="3" fillId="0" borderId="16" xfId="0" applyNumberFormat="1" applyFont="1" applyFill="1" applyBorder="1" applyAlignment="1">
      <alignment horizontal="center" vertical="center"/>
    </xf>
    <xf numFmtId="4" fontId="7" fillId="0" borderId="16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17" xfId="0" applyFont="1" applyFill="1" applyBorder="1" applyAlignment="1"/>
    <xf numFmtId="0" fontId="3" fillId="0" borderId="13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2" fontId="4" fillId="0" borderId="1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/>
    <xf numFmtId="2" fontId="3" fillId="0" borderId="12" xfId="0" applyNumberFormat="1" applyFont="1" applyFill="1" applyBorder="1" applyAlignment="1"/>
    <xf numFmtId="0" fontId="3" fillId="0" borderId="15" xfId="0" applyFont="1" applyFill="1" applyBorder="1" applyAlignment="1">
      <alignment horizontal="left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/>
    <xf numFmtId="0" fontId="3" fillId="0" borderId="15" xfId="0" applyFont="1" applyFill="1" applyBorder="1" applyAlignment="1"/>
    <xf numFmtId="0" fontId="3" fillId="0" borderId="13" xfId="0" applyFont="1" applyFill="1" applyBorder="1" applyAlignment="1"/>
    <xf numFmtId="4" fontId="4" fillId="0" borderId="1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2" fontId="4" fillId="0" borderId="0" xfId="0" applyNumberFormat="1" applyFont="1" applyFill="1"/>
    <xf numFmtId="0" fontId="4" fillId="0" borderId="0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4" fontId="4" fillId="0" borderId="1" xfId="2" applyNumberFormat="1" applyFont="1" applyFill="1" applyBorder="1" applyAlignment="1">
      <alignment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4" fontId="11" fillId="0" borderId="1" xfId="2" applyFont="1" applyFill="1" applyBorder="1" applyAlignment="1">
      <alignment horizontal="center" vertical="center" wrapText="1"/>
    </xf>
    <xf numFmtId="0" fontId="0" fillId="0" borderId="0" xfId="0" applyFill="1"/>
    <xf numFmtId="44" fontId="4" fillId="0" borderId="1" xfId="2" applyFont="1" applyFill="1" applyBorder="1" applyAlignment="1">
      <alignment horizontal="center" vertical="center" wrapText="1"/>
    </xf>
    <xf numFmtId="44" fontId="4" fillId="0" borderId="1" xfId="2" applyNumberFormat="1" applyFont="1" applyFill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left"/>
    </xf>
    <xf numFmtId="2" fontId="3" fillId="0" borderId="2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70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476250</xdr:colOff>
      <xdr:row>0</xdr:row>
      <xdr:rowOff>0</xdr:rowOff>
    </xdr:from>
    <xdr:to>
      <xdr:col>4</xdr:col>
      <xdr:colOff>285750</xdr:colOff>
      <xdr:row>0</xdr:row>
      <xdr:rowOff>400050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14825" y="0"/>
          <a:ext cx="495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5"/>
  <sheetViews>
    <sheetView view="pageBreakPreview" zoomScale="115" zoomScaleSheetLayoutView="115" workbookViewId="0">
      <selection activeCell="A4" sqref="A1:I1048576"/>
    </sheetView>
  </sheetViews>
  <sheetFormatPr defaultRowHeight="12.75"/>
  <cols>
    <col min="1" max="1" width="12.28515625" style="15" customWidth="1"/>
    <col min="2" max="2" width="33.7109375" style="14" customWidth="1"/>
    <col min="3" max="3" width="11.5703125" style="10" customWidth="1"/>
    <col min="4" max="4" width="10.28515625" style="10" customWidth="1"/>
    <col min="5" max="5" width="1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7.85546875" style="12" customWidth="1"/>
    <col min="10" max="10" width="16" customWidth="1"/>
  </cols>
  <sheetData>
    <row r="1" spans="1:9" ht="60" customHeight="1">
      <c r="A1" s="136" t="s">
        <v>2</v>
      </c>
      <c r="B1" s="136"/>
      <c r="C1" s="136"/>
      <c r="D1" s="136"/>
      <c r="E1" s="136"/>
      <c r="F1" s="136"/>
      <c r="G1" s="136"/>
      <c r="H1" s="136"/>
      <c r="I1" s="136"/>
    </row>
    <row r="2" spans="1:9">
      <c r="A2" s="136" t="s">
        <v>5</v>
      </c>
      <c r="B2" s="136"/>
      <c r="C2" s="136"/>
      <c r="D2" s="136"/>
      <c r="E2" s="136"/>
      <c r="F2" s="136"/>
      <c r="G2" s="136"/>
      <c r="H2" s="136"/>
      <c r="I2" s="136"/>
    </row>
    <row r="3" spans="1:9" ht="13.5" thickBot="1">
      <c r="A3" s="136" t="s">
        <v>0</v>
      </c>
      <c r="B3" s="136"/>
      <c r="C3" s="136"/>
      <c r="D3" s="136"/>
      <c r="E3" s="136"/>
      <c r="F3" s="136"/>
      <c r="G3" s="136"/>
      <c r="H3" s="136"/>
      <c r="I3" s="136"/>
    </row>
    <row r="4" spans="1:9">
      <c r="A4" s="35" t="s">
        <v>34</v>
      </c>
      <c r="B4" s="36"/>
      <c r="C4" s="37"/>
      <c r="D4" s="37"/>
      <c r="E4" s="37"/>
      <c r="F4" s="38"/>
      <c r="G4" s="39" t="s">
        <v>35</v>
      </c>
      <c r="H4" s="38"/>
      <c r="I4" s="40"/>
    </row>
    <row r="5" spans="1:9">
      <c r="A5" s="41" t="s">
        <v>17</v>
      </c>
      <c r="B5" s="1"/>
      <c r="C5" s="3"/>
      <c r="D5" s="3"/>
      <c r="E5" s="3"/>
      <c r="F5" s="28"/>
      <c r="G5" s="28" t="s">
        <v>248</v>
      </c>
      <c r="H5" s="28"/>
      <c r="I5" s="4"/>
    </row>
    <row r="6" spans="1:9" ht="13.5" thickBot="1">
      <c r="A6" s="42" t="s">
        <v>208</v>
      </c>
      <c r="B6" s="5"/>
      <c r="C6" s="6"/>
      <c r="D6" s="6"/>
      <c r="E6" s="6"/>
      <c r="F6" s="26"/>
      <c r="G6" s="27" t="s">
        <v>230</v>
      </c>
      <c r="H6" s="26"/>
      <c r="I6" s="7"/>
    </row>
    <row r="7" spans="1:9">
      <c r="A7" s="8"/>
      <c r="B7" s="9"/>
      <c r="F7" s="2"/>
    </row>
    <row r="8" spans="1:9" ht="33.75">
      <c r="A8" s="44" t="s">
        <v>6</v>
      </c>
      <c r="B8" s="16" t="s">
        <v>3</v>
      </c>
      <c r="C8" s="16" t="s">
        <v>30</v>
      </c>
      <c r="D8" s="17" t="s">
        <v>1</v>
      </c>
      <c r="E8" s="17" t="s">
        <v>10</v>
      </c>
      <c r="F8" s="45" t="s">
        <v>7</v>
      </c>
      <c r="G8" s="46" t="s">
        <v>8</v>
      </c>
      <c r="H8" s="45" t="s">
        <v>9</v>
      </c>
      <c r="I8" s="46" t="s">
        <v>4</v>
      </c>
    </row>
    <row r="9" spans="1:9" ht="22.5">
      <c r="A9" s="48">
        <v>1</v>
      </c>
      <c r="B9" s="56" t="s">
        <v>36</v>
      </c>
      <c r="C9" s="56" t="s">
        <v>37</v>
      </c>
      <c r="D9" s="57">
        <v>78276</v>
      </c>
      <c r="E9" s="17" t="s">
        <v>211</v>
      </c>
      <c r="F9" s="68">
        <v>0.01</v>
      </c>
      <c r="G9" s="13">
        <f t="shared" ref="G9:G31" si="0">(H9/F9)-100%</f>
        <v>0</v>
      </c>
      <c r="H9" s="59">
        <v>0.01</v>
      </c>
      <c r="I9" s="58" t="s">
        <v>48</v>
      </c>
    </row>
    <row r="10" spans="1:9" ht="22.5">
      <c r="A10" s="48">
        <v>2</v>
      </c>
      <c r="B10" s="56" t="s">
        <v>36</v>
      </c>
      <c r="C10" s="56" t="s">
        <v>38</v>
      </c>
      <c r="D10" s="57">
        <v>10080</v>
      </c>
      <c r="E10" s="17" t="s">
        <v>234</v>
      </c>
      <c r="F10" s="68">
        <v>0.28999999999999998</v>
      </c>
      <c r="G10" s="13">
        <f t="shared" si="0"/>
        <v>-0.6206896551724137</v>
      </c>
      <c r="H10" s="59">
        <v>0.11</v>
      </c>
      <c r="I10" s="58" t="s">
        <v>49</v>
      </c>
    </row>
    <row r="11" spans="1:9" ht="22.5">
      <c r="A11" s="48">
        <v>3</v>
      </c>
      <c r="B11" s="56" t="s">
        <v>39</v>
      </c>
      <c r="C11" s="56" t="s">
        <v>37</v>
      </c>
      <c r="D11" s="57">
        <v>8220</v>
      </c>
      <c r="E11" s="17" t="s">
        <v>216</v>
      </c>
      <c r="F11" s="68">
        <v>1.08</v>
      </c>
      <c r="G11" s="13">
        <f t="shared" si="0"/>
        <v>-0.97222222222222221</v>
      </c>
      <c r="H11" s="59">
        <v>0.03</v>
      </c>
      <c r="I11" s="60" t="s">
        <v>48</v>
      </c>
    </row>
    <row r="12" spans="1:9" ht="22.5">
      <c r="A12" s="48">
        <v>4</v>
      </c>
      <c r="B12" s="56" t="s">
        <v>40</v>
      </c>
      <c r="C12" s="56" t="s">
        <v>41</v>
      </c>
      <c r="D12" s="57">
        <v>11400</v>
      </c>
      <c r="E12" s="17" t="s">
        <v>213</v>
      </c>
      <c r="F12" s="68">
        <v>0.14000000000000001</v>
      </c>
      <c r="G12" s="13">
        <f t="shared" si="0"/>
        <v>-7.1428571428571508E-2</v>
      </c>
      <c r="H12" s="59">
        <v>0.13</v>
      </c>
      <c r="I12" s="60" t="s">
        <v>50</v>
      </c>
    </row>
    <row r="13" spans="1:9" ht="22.5">
      <c r="A13" s="48">
        <v>5</v>
      </c>
      <c r="B13" s="56" t="s">
        <v>42</v>
      </c>
      <c r="C13" s="56" t="s">
        <v>43</v>
      </c>
      <c r="D13" s="57">
        <v>56436</v>
      </c>
      <c r="E13" s="17" t="s">
        <v>213</v>
      </c>
      <c r="F13" s="69">
        <v>0.37</v>
      </c>
      <c r="G13" s="13">
        <f t="shared" si="0"/>
        <v>-0.78378378378378377</v>
      </c>
      <c r="H13" s="59">
        <v>0.08</v>
      </c>
      <c r="I13" s="58" t="s">
        <v>50</v>
      </c>
    </row>
    <row r="14" spans="1:9" ht="45">
      <c r="A14" s="48">
        <v>6</v>
      </c>
      <c r="B14" s="56" t="s">
        <v>44</v>
      </c>
      <c r="C14" s="56" t="s">
        <v>45</v>
      </c>
      <c r="D14" s="57">
        <v>13800</v>
      </c>
      <c r="E14" s="17" t="s">
        <v>219</v>
      </c>
      <c r="F14" s="68">
        <v>2.99</v>
      </c>
      <c r="G14" s="13">
        <f t="shared" si="0"/>
        <v>-0.53511705685618738</v>
      </c>
      <c r="H14" s="59">
        <v>1.39</v>
      </c>
      <c r="I14" s="60" t="s">
        <v>33</v>
      </c>
    </row>
    <row r="15" spans="1:9" ht="22.5">
      <c r="A15" s="48">
        <v>7</v>
      </c>
      <c r="B15" s="56" t="s">
        <v>46</v>
      </c>
      <c r="C15" s="56" t="s">
        <v>47</v>
      </c>
      <c r="D15" s="57">
        <v>22440</v>
      </c>
      <c r="E15" s="17" t="s">
        <v>213</v>
      </c>
      <c r="F15" s="69">
        <v>0.99</v>
      </c>
      <c r="G15" s="13">
        <f t="shared" si="0"/>
        <v>-0.57575757575757569</v>
      </c>
      <c r="H15" s="59">
        <v>0.42</v>
      </c>
      <c r="I15" s="58" t="s">
        <v>50</v>
      </c>
    </row>
    <row r="16" spans="1:9" ht="22.5">
      <c r="A16" s="48">
        <v>8</v>
      </c>
      <c r="B16" s="56" t="s">
        <v>51</v>
      </c>
      <c r="C16" s="56" t="s">
        <v>207</v>
      </c>
      <c r="D16" s="57">
        <v>8580</v>
      </c>
      <c r="E16" s="54" t="s">
        <v>235</v>
      </c>
      <c r="F16" s="70">
        <v>10.53</v>
      </c>
      <c r="G16" s="13">
        <f t="shared" si="0"/>
        <v>-0.4786324786324786</v>
      </c>
      <c r="H16" s="47">
        <v>5.49</v>
      </c>
      <c r="I16" s="58" t="s">
        <v>49</v>
      </c>
    </row>
    <row r="17" spans="1:9" ht="33.75">
      <c r="A17" s="48">
        <v>9</v>
      </c>
      <c r="B17" s="56" t="s">
        <v>51</v>
      </c>
      <c r="C17" s="56" t="s">
        <v>56</v>
      </c>
      <c r="D17" s="57">
        <v>22260</v>
      </c>
      <c r="E17" s="17" t="s">
        <v>213</v>
      </c>
      <c r="F17" s="68">
        <v>2.19</v>
      </c>
      <c r="G17" s="13">
        <f t="shared" si="0"/>
        <v>-0.63013698630136983</v>
      </c>
      <c r="H17" s="59">
        <v>0.81</v>
      </c>
      <c r="I17" s="60" t="s">
        <v>50</v>
      </c>
    </row>
    <row r="18" spans="1:9" ht="22.5">
      <c r="A18" s="48">
        <v>10</v>
      </c>
      <c r="B18" s="56" t="s">
        <v>52</v>
      </c>
      <c r="C18" s="56" t="s">
        <v>57</v>
      </c>
      <c r="D18" s="57">
        <v>21600</v>
      </c>
      <c r="E18" s="17" t="s">
        <v>220</v>
      </c>
      <c r="F18" s="69">
        <v>0.56999999999999995</v>
      </c>
      <c r="G18" s="13">
        <f t="shared" si="0"/>
        <v>-0.47368421052631582</v>
      </c>
      <c r="H18" s="59">
        <v>0.3</v>
      </c>
      <c r="I18" s="58" t="s">
        <v>33</v>
      </c>
    </row>
    <row r="19" spans="1:9" ht="23.25" customHeight="1">
      <c r="A19" s="48">
        <v>11</v>
      </c>
      <c r="B19" s="56" t="s">
        <v>53</v>
      </c>
      <c r="C19" s="56" t="s">
        <v>58</v>
      </c>
      <c r="D19" s="57">
        <v>600</v>
      </c>
      <c r="E19" s="17" t="s">
        <v>224</v>
      </c>
      <c r="F19" s="69">
        <v>2.23</v>
      </c>
      <c r="G19" s="13">
        <f t="shared" si="0"/>
        <v>-0.25112107623318392</v>
      </c>
      <c r="H19" s="59">
        <v>1.67</v>
      </c>
      <c r="I19" s="58" t="s">
        <v>19</v>
      </c>
    </row>
    <row r="20" spans="1:9" ht="22.5">
      <c r="A20" s="48">
        <v>12</v>
      </c>
      <c r="B20" s="56" t="s">
        <v>54</v>
      </c>
      <c r="C20" s="56" t="s">
        <v>59</v>
      </c>
      <c r="D20" s="57">
        <v>9816</v>
      </c>
      <c r="E20" s="17" t="s">
        <v>210</v>
      </c>
      <c r="F20" s="69">
        <v>0.19</v>
      </c>
      <c r="G20" s="13">
        <f t="shared" si="0"/>
        <v>-0.47368421052631582</v>
      </c>
      <c r="H20" s="59">
        <v>0.1</v>
      </c>
      <c r="I20" s="58" t="s">
        <v>18</v>
      </c>
    </row>
    <row r="21" spans="1:9">
      <c r="A21" s="48">
        <v>13</v>
      </c>
      <c r="B21" s="56" t="s">
        <v>55</v>
      </c>
      <c r="C21" s="56" t="s">
        <v>60</v>
      </c>
      <c r="D21" s="57">
        <v>9540</v>
      </c>
      <c r="E21" s="43" t="s">
        <v>233</v>
      </c>
      <c r="F21" s="69">
        <v>0.19</v>
      </c>
      <c r="G21" s="13">
        <f t="shared" si="0"/>
        <v>-5.2631578947368474E-2</v>
      </c>
      <c r="H21" s="59">
        <v>0.18</v>
      </c>
      <c r="I21" s="58" t="s">
        <v>33</v>
      </c>
    </row>
    <row r="22" spans="1:9" ht="22.5">
      <c r="A22" s="48">
        <v>14</v>
      </c>
      <c r="B22" s="56" t="s">
        <v>61</v>
      </c>
      <c r="C22" s="56" t="s">
        <v>43</v>
      </c>
      <c r="D22" s="57">
        <v>90024</v>
      </c>
      <c r="E22" s="43" t="s">
        <v>220</v>
      </c>
      <c r="F22" s="69">
        <v>0.99</v>
      </c>
      <c r="G22" s="13">
        <f t="shared" si="0"/>
        <v>-0.79797979797979801</v>
      </c>
      <c r="H22" s="59">
        <v>0.2</v>
      </c>
      <c r="I22" s="58" t="s">
        <v>150</v>
      </c>
    </row>
    <row r="23" spans="1:9" ht="22.5">
      <c r="A23" s="48">
        <v>15</v>
      </c>
      <c r="B23" s="56" t="s">
        <v>62</v>
      </c>
      <c r="C23" s="56" t="s">
        <v>57</v>
      </c>
      <c r="D23" s="57">
        <v>15120</v>
      </c>
      <c r="E23" s="43" t="s">
        <v>225</v>
      </c>
      <c r="F23" s="69">
        <v>0.62</v>
      </c>
      <c r="G23" s="13">
        <f t="shared" si="0"/>
        <v>-0.64516129032258063</v>
      </c>
      <c r="H23" s="59">
        <v>0.22</v>
      </c>
      <c r="I23" s="58" t="s">
        <v>19</v>
      </c>
    </row>
    <row r="24" spans="1:9" ht="23.25" customHeight="1">
      <c r="A24" s="48">
        <v>16</v>
      </c>
      <c r="B24" s="56" t="s">
        <v>62</v>
      </c>
      <c r="C24" s="56" t="s">
        <v>63</v>
      </c>
      <c r="D24" s="57">
        <v>15420</v>
      </c>
      <c r="E24" s="43" t="s">
        <v>225</v>
      </c>
      <c r="F24" s="69">
        <v>0.56000000000000005</v>
      </c>
      <c r="G24" s="13">
        <f t="shared" si="0"/>
        <v>-0.625</v>
      </c>
      <c r="H24" s="59">
        <v>0.21</v>
      </c>
      <c r="I24" s="58" t="s">
        <v>19</v>
      </c>
    </row>
    <row r="25" spans="1:9" ht="33.75">
      <c r="A25" s="48">
        <v>17</v>
      </c>
      <c r="B25" s="56" t="s">
        <v>64</v>
      </c>
      <c r="C25" s="56" t="s">
        <v>65</v>
      </c>
      <c r="D25" s="57">
        <v>6240</v>
      </c>
      <c r="E25" s="43" t="s">
        <v>213</v>
      </c>
      <c r="F25" s="69">
        <v>1.1399999999999999</v>
      </c>
      <c r="G25" s="13">
        <f t="shared" si="0"/>
        <v>-0.88596491228070173</v>
      </c>
      <c r="H25" s="59">
        <v>0.13</v>
      </c>
      <c r="I25" s="58" t="s">
        <v>48</v>
      </c>
    </row>
    <row r="26" spans="1:9" ht="33.75">
      <c r="A26" s="48">
        <v>18</v>
      </c>
      <c r="B26" s="56" t="s">
        <v>64</v>
      </c>
      <c r="C26" s="56" t="s">
        <v>56</v>
      </c>
      <c r="D26" s="57">
        <v>83220</v>
      </c>
      <c r="E26" s="43" t="s">
        <v>213</v>
      </c>
      <c r="F26" s="68">
        <v>1.85</v>
      </c>
      <c r="G26" s="13">
        <f t="shared" si="0"/>
        <v>-0.91351351351351351</v>
      </c>
      <c r="H26" s="59">
        <v>0.16</v>
      </c>
      <c r="I26" s="60" t="s">
        <v>50</v>
      </c>
    </row>
    <row r="27" spans="1:9" ht="45">
      <c r="A27" s="48">
        <v>19</v>
      </c>
      <c r="B27" s="56" t="s">
        <v>66</v>
      </c>
      <c r="C27" s="56" t="s">
        <v>67</v>
      </c>
      <c r="D27" s="57">
        <v>708</v>
      </c>
      <c r="E27" s="43" t="s">
        <v>219</v>
      </c>
      <c r="F27" s="67">
        <v>7.71</v>
      </c>
      <c r="G27" s="13">
        <f t="shared" si="0"/>
        <v>0</v>
      </c>
      <c r="H27" s="61">
        <v>7.71</v>
      </c>
      <c r="I27" s="58" t="s">
        <v>49</v>
      </c>
    </row>
    <row r="28" spans="1:9" ht="22.5">
      <c r="A28" s="48">
        <v>20</v>
      </c>
      <c r="B28" s="56" t="s">
        <v>68</v>
      </c>
      <c r="C28" s="56" t="s">
        <v>38</v>
      </c>
      <c r="D28" s="57">
        <v>10632</v>
      </c>
      <c r="E28" s="43" t="s">
        <v>209</v>
      </c>
      <c r="F28" s="68">
        <v>6.14</v>
      </c>
      <c r="G28" s="13">
        <f t="shared" si="0"/>
        <v>-0.76058631921824105</v>
      </c>
      <c r="H28" s="59">
        <v>1.47</v>
      </c>
      <c r="I28" s="60" t="s">
        <v>151</v>
      </c>
    </row>
    <row r="29" spans="1:9" ht="33.75">
      <c r="A29" s="48">
        <v>21</v>
      </c>
      <c r="B29" s="56" t="s">
        <v>69</v>
      </c>
      <c r="C29" s="56" t="s">
        <v>70</v>
      </c>
      <c r="D29" s="57">
        <v>1440</v>
      </c>
      <c r="E29" s="43" t="s">
        <v>217</v>
      </c>
      <c r="F29" s="69">
        <v>2.58</v>
      </c>
      <c r="G29" s="13">
        <f t="shared" si="0"/>
        <v>-0.15503875968992242</v>
      </c>
      <c r="H29" s="59">
        <v>2.1800000000000002</v>
      </c>
      <c r="I29" s="58" t="s">
        <v>49</v>
      </c>
    </row>
    <row r="30" spans="1:9" ht="34.5" customHeight="1">
      <c r="A30" s="48">
        <v>22</v>
      </c>
      <c r="B30" s="56" t="s">
        <v>71</v>
      </c>
      <c r="C30" s="56" t="s">
        <v>72</v>
      </c>
      <c r="D30" s="57">
        <v>9072</v>
      </c>
      <c r="E30" s="43" t="s">
        <v>220</v>
      </c>
      <c r="F30" s="68">
        <v>2.1</v>
      </c>
      <c r="G30" s="13">
        <f t="shared" si="0"/>
        <v>-0.64761904761904765</v>
      </c>
      <c r="H30" s="59">
        <v>0.74</v>
      </c>
      <c r="I30" s="60" t="s">
        <v>33</v>
      </c>
    </row>
    <row r="31" spans="1:9" ht="33.75">
      <c r="A31" s="48">
        <v>23</v>
      </c>
      <c r="B31" s="56" t="s">
        <v>73</v>
      </c>
      <c r="C31" s="56" t="s">
        <v>74</v>
      </c>
      <c r="D31" s="57">
        <v>2460</v>
      </c>
      <c r="E31" s="43" t="s">
        <v>220</v>
      </c>
      <c r="F31" s="69">
        <v>8.85</v>
      </c>
      <c r="G31" s="13">
        <f t="shared" si="0"/>
        <v>-0.61016949152542366</v>
      </c>
      <c r="H31" s="59">
        <v>3.45</v>
      </c>
      <c r="I31" s="58" t="s">
        <v>33</v>
      </c>
    </row>
    <row r="32" spans="1:9" ht="33.75">
      <c r="A32" s="48">
        <v>24</v>
      </c>
      <c r="B32" s="56" t="s">
        <v>75</v>
      </c>
      <c r="C32" s="56" t="s">
        <v>76</v>
      </c>
      <c r="D32" s="57">
        <v>35976</v>
      </c>
      <c r="E32" s="43" t="s">
        <v>232</v>
      </c>
      <c r="F32" s="68">
        <v>32.36</v>
      </c>
      <c r="G32" s="13">
        <f t="shared" ref="G32:G79" si="1">(H32/F32)-100%</f>
        <v>-0.67367119901112482</v>
      </c>
      <c r="H32" s="59">
        <v>10.56</v>
      </c>
      <c r="I32" s="60" t="s">
        <v>153</v>
      </c>
    </row>
    <row r="33" spans="1:9" ht="45">
      <c r="A33" s="48">
        <v>25</v>
      </c>
      <c r="B33" s="56" t="s">
        <v>77</v>
      </c>
      <c r="C33" s="56" t="s">
        <v>78</v>
      </c>
      <c r="D33" s="57">
        <v>35988</v>
      </c>
      <c r="E33" s="43" t="s">
        <v>210</v>
      </c>
      <c r="F33" s="68">
        <v>29.24</v>
      </c>
      <c r="G33" s="13">
        <f t="shared" si="1"/>
        <v>-1.3679890560874819E-3</v>
      </c>
      <c r="H33" s="59">
        <v>29.2</v>
      </c>
      <c r="I33" s="60" t="s">
        <v>151</v>
      </c>
    </row>
    <row r="34" spans="1:9" ht="22.5">
      <c r="A34" s="48">
        <v>26</v>
      </c>
      <c r="B34" s="56" t="s">
        <v>79</v>
      </c>
      <c r="C34" s="56" t="s">
        <v>80</v>
      </c>
      <c r="D34" s="57">
        <v>5520</v>
      </c>
      <c r="E34" s="43" t="s">
        <v>214</v>
      </c>
      <c r="F34" s="68">
        <v>0.47</v>
      </c>
      <c r="G34" s="13">
        <f t="shared" si="1"/>
        <v>-0.38297872340425532</v>
      </c>
      <c r="H34" s="59">
        <v>0.28999999999999998</v>
      </c>
      <c r="I34" s="60" t="s">
        <v>33</v>
      </c>
    </row>
    <row r="35" spans="1:9" s="125" customFormat="1" ht="56.25">
      <c r="A35" s="48">
        <v>27</v>
      </c>
      <c r="B35" s="62" t="s">
        <v>81</v>
      </c>
      <c r="C35" s="62" t="s">
        <v>82</v>
      </c>
      <c r="D35" s="57">
        <v>1296</v>
      </c>
      <c r="E35" s="43" t="s">
        <v>239</v>
      </c>
      <c r="F35" s="122">
        <v>14.9</v>
      </c>
      <c r="G35" s="13">
        <f t="shared" si="1"/>
        <v>-1.34228187919464E-2</v>
      </c>
      <c r="H35" s="123">
        <v>14.7</v>
      </c>
      <c r="I35" s="124" t="s">
        <v>154</v>
      </c>
    </row>
    <row r="36" spans="1:9" s="125" customFormat="1" ht="23.25" customHeight="1">
      <c r="A36" s="48">
        <v>28</v>
      </c>
      <c r="B36" s="62" t="s">
        <v>83</v>
      </c>
      <c r="C36" s="62" t="s">
        <v>57</v>
      </c>
      <c r="D36" s="57">
        <v>34236</v>
      </c>
      <c r="E36" s="43" t="s">
        <v>240</v>
      </c>
      <c r="F36" s="122">
        <v>0.04</v>
      </c>
      <c r="G36" s="13">
        <f t="shared" si="1"/>
        <v>-0.25</v>
      </c>
      <c r="H36" s="123">
        <v>0.03</v>
      </c>
      <c r="I36" s="126" t="s">
        <v>150</v>
      </c>
    </row>
    <row r="37" spans="1:9" s="125" customFormat="1" ht="23.25" customHeight="1">
      <c r="A37" s="48">
        <v>29</v>
      </c>
      <c r="B37" s="62" t="s">
        <v>83</v>
      </c>
      <c r="C37" s="62" t="s">
        <v>63</v>
      </c>
      <c r="D37" s="57">
        <v>14460</v>
      </c>
      <c r="E37" s="43" t="s">
        <v>240</v>
      </c>
      <c r="F37" s="127">
        <v>0.04</v>
      </c>
      <c r="G37" s="13">
        <f t="shared" si="1"/>
        <v>-0.25</v>
      </c>
      <c r="H37" s="123">
        <v>0.03</v>
      </c>
      <c r="I37" s="64" t="s">
        <v>150</v>
      </c>
    </row>
    <row r="38" spans="1:9" s="125" customFormat="1" ht="33.75">
      <c r="A38" s="48">
        <v>30</v>
      </c>
      <c r="B38" s="62" t="s">
        <v>84</v>
      </c>
      <c r="C38" s="62" t="s">
        <v>85</v>
      </c>
      <c r="D38" s="57">
        <v>76872</v>
      </c>
      <c r="E38" s="43" t="s">
        <v>241</v>
      </c>
      <c r="F38" s="128">
        <v>30.32</v>
      </c>
      <c r="G38" s="13">
        <f t="shared" si="1"/>
        <v>-0.99901055408970973</v>
      </c>
      <c r="H38" s="47">
        <v>0.03</v>
      </c>
      <c r="I38" s="64" t="s">
        <v>150</v>
      </c>
    </row>
    <row r="39" spans="1:9" s="125" customFormat="1" ht="33.75">
      <c r="A39" s="48">
        <v>31</v>
      </c>
      <c r="B39" s="62" t="s">
        <v>86</v>
      </c>
      <c r="C39" s="62" t="s">
        <v>85</v>
      </c>
      <c r="D39" s="57">
        <v>51576</v>
      </c>
      <c r="E39" s="43" t="s">
        <v>242</v>
      </c>
      <c r="F39" s="122">
        <v>0.28000000000000003</v>
      </c>
      <c r="G39" s="13">
        <f t="shared" si="1"/>
        <v>-0.8928571428571429</v>
      </c>
      <c r="H39" s="123">
        <v>0.03</v>
      </c>
      <c r="I39" s="126" t="s">
        <v>150</v>
      </c>
    </row>
    <row r="40" spans="1:9" ht="33.75">
      <c r="A40" s="48">
        <v>32</v>
      </c>
      <c r="B40" s="56" t="s">
        <v>87</v>
      </c>
      <c r="C40" s="56" t="s">
        <v>88</v>
      </c>
      <c r="D40" s="57">
        <v>10164</v>
      </c>
      <c r="E40" s="43" t="s">
        <v>236</v>
      </c>
      <c r="F40" s="68">
        <v>0.77</v>
      </c>
      <c r="G40" s="13">
        <f t="shared" si="1"/>
        <v>-0.36363636363636365</v>
      </c>
      <c r="H40" s="59">
        <v>0.49</v>
      </c>
      <c r="I40" s="58" t="s">
        <v>49</v>
      </c>
    </row>
    <row r="41" spans="1:9" ht="22.5">
      <c r="A41" s="48">
        <v>33</v>
      </c>
      <c r="B41" s="56" t="s">
        <v>89</v>
      </c>
      <c r="C41" s="56" t="s">
        <v>90</v>
      </c>
      <c r="D41" s="57">
        <v>28200</v>
      </c>
      <c r="E41" s="43" t="s">
        <v>213</v>
      </c>
      <c r="F41" s="68">
        <v>0.37</v>
      </c>
      <c r="G41" s="13">
        <f t="shared" si="1"/>
        <v>-0.86486486486486491</v>
      </c>
      <c r="H41" s="59">
        <v>0.05</v>
      </c>
      <c r="I41" s="60" t="s">
        <v>151</v>
      </c>
    </row>
    <row r="42" spans="1:9" ht="22.5">
      <c r="A42" s="48">
        <v>34</v>
      </c>
      <c r="B42" s="56" t="s">
        <v>91</v>
      </c>
      <c r="C42" s="56" t="s">
        <v>92</v>
      </c>
      <c r="D42" s="57">
        <v>3348</v>
      </c>
      <c r="E42" s="43" t="s">
        <v>216</v>
      </c>
      <c r="F42" s="69">
        <v>1.27</v>
      </c>
      <c r="G42" s="13">
        <f t="shared" si="1"/>
        <v>-0.74015748031496065</v>
      </c>
      <c r="H42" s="59">
        <v>0.33</v>
      </c>
      <c r="I42" s="58" t="s">
        <v>48</v>
      </c>
    </row>
    <row r="43" spans="1:9" ht="22.5">
      <c r="A43" s="48">
        <v>35</v>
      </c>
      <c r="B43" s="62" t="s">
        <v>93</v>
      </c>
      <c r="C43" s="62" t="s">
        <v>38</v>
      </c>
      <c r="D43" s="57">
        <v>5700</v>
      </c>
      <c r="E43" s="43" t="s">
        <v>213</v>
      </c>
      <c r="F43" s="69">
        <v>0.49</v>
      </c>
      <c r="G43" s="13">
        <f t="shared" si="1"/>
        <v>-0.20408163265306123</v>
      </c>
      <c r="H43" s="59">
        <v>0.39</v>
      </c>
      <c r="I43" s="58" t="s">
        <v>50</v>
      </c>
    </row>
    <row r="44" spans="1:9" ht="45">
      <c r="A44" s="48">
        <v>36</v>
      </c>
      <c r="B44" s="56" t="s">
        <v>94</v>
      </c>
      <c r="C44" s="56" t="s">
        <v>95</v>
      </c>
      <c r="D44" s="57">
        <v>12168</v>
      </c>
      <c r="E44" s="43" t="s">
        <v>226</v>
      </c>
      <c r="F44" s="68">
        <v>11.31</v>
      </c>
      <c r="G44" s="13">
        <f t="shared" si="1"/>
        <v>-1.5030946065428763E-2</v>
      </c>
      <c r="H44" s="59">
        <v>11.14</v>
      </c>
      <c r="I44" s="60" t="s">
        <v>19</v>
      </c>
    </row>
    <row r="45" spans="1:9" ht="22.5">
      <c r="A45" s="48">
        <v>37</v>
      </c>
      <c r="B45" s="56" t="s">
        <v>96</v>
      </c>
      <c r="C45" s="56" t="s">
        <v>97</v>
      </c>
      <c r="D45" s="57">
        <v>11244</v>
      </c>
      <c r="E45" s="43" t="s">
        <v>238</v>
      </c>
      <c r="F45" s="69">
        <v>2.14</v>
      </c>
      <c r="G45" s="13">
        <f t="shared" si="1"/>
        <v>0</v>
      </c>
      <c r="H45" s="59">
        <v>2.14</v>
      </c>
      <c r="I45" s="60" t="s">
        <v>19</v>
      </c>
    </row>
    <row r="46" spans="1:9" ht="22.5">
      <c r="A46" s="48">
        <v>38</v>
      </c>
      <c r="B46" s="56" t="s">
        <v>98</v>
      </c>
      <c r="C46" s="56" t="s">
        <v>99</v>
      </c>
      <c r="D46" s="57">
        <v>1656</v>
      </c>
      <c r="E46" s="43" t="s">
        <v>237</v>
      </c>
      <c r="F46" s="69">
        <v>0.81</v>
      </c>
      <c r="G46" s="13">
        <f t="shared" si="1"/>
        <v>0</v>
      </c>
      <c r="H46" s="59">
        <v>0.81</v>
      </c>
      <c r="I46" s="58" t="s">
        <v>49</v>
      </c>
    </row>
    <row r="47" spans="1:9" ht="22.5">
      <c r="A47" s="48">
        <v>39</v>
      </c>
      <c r="B47" s="56" t="s">
        <v>98</v>
      </c>
      <c r="C47" s="56" t="s">
        <v>100</v>
      </c>
      <c r="D47" s="57">
        <v>1416</v>
      </c>
      <c r="E47" s="43" t="s">
        <v>219</v>
      </c>
      <c r="F47" s="69">
        <v>1.78</v>
      </c>
      <c r="G47" s="13">
        <f t="shared" si="1"/>
        <v>-0.5112359550561798</v>
      </c>
      <c r="H47" s="59">
        <v>0.87</v>
      </c>
      <c r="I47" s="58" t="s">
        <v>33</v>
      </c>
    </row>
    <row r="48" spans="1:9" ht="22.5">
      <c r="A48" s="48">
        <v>40</v>
      </c>
      <c r="B48" s="62" t="s">
        <v>98</v>
      </c>
      <c r="C48" s="62" t="s">
        <v>101</v>
      </c>
      <c r="D48" s="57">
        <v>1176</v>
      </c>
      <c r="E48" s="43" t="s">
        <v>221</v>
      </c>
      <c r="F48" s="69">
        <v>1.67</v>
      </c>
      <c r="G48" s="13">
        <f t="shared" si="1"/>
        <v>-0.50299401197604787</v>
      </c>
      <c r="H48" s="59">
        <v>0.83</v>
      </c>
      <c r="I48" s="58" t="s">
        <v>33</v>
      </c>
    </row>
    <row r="49" spans="1:9" ht="22.5">
      <c r="A49" s="48">
        <v>41</v>
      </c>
      <c r="B49" s="56" t="s">
        <v>102</v>
      </c>
      <c r="C49" s="56" t="s">
        <v>38</v>
      </c>
      <c r="D49" s="57">
        <v>19440</v>
      </c>
      <c r="E49" s="43" t="s">
        <v>219</v>
      </c>
      <c r="F49" s="68">
        <v>5.94</v>
      </c>
      <c r="G49" s="13">
        <f t="shared" si="1"/>
        <v>-0.86363636363636365</v>
      </c>
      <c r="H49" s="59">
        <v>0.81</v>
      </c>
      <c r="I49" s="60" t="s">
        <v>151</v>
      </c>
    </row>
    <row r="50" spans="1:9" ht="22.5">
      <c r="A50" s="48">
        <v>42</v>
      </c>
      <c r="B50" s="56" t="s">
        <v>103</v>
      </c>
      <c r="C50" s="56" t="s">
        <v>59</v>
      </c>
      <c r="D50" s="57">
        <v>7980</v>
      </c>
      <c r="E50" s="43" t="s">
        <v>222</v>
      </c>
      <c r="F50" s="69">
        <v>0.37</v>
      </c>
      <c r="G50" s="13">
        <f t="shared" si="1"/>
        <v>-0.13513513513513509</v>
      </c>
      <c r="H50" s="59">
        <v>0.32</v>
      </c>
      <c r="I50" s="58" t="s">
        <v>152</v>
      </c>
    </row>
    <row r="51" spans="1:9" ht="22.5">
      <c r="A51" s="48">
        <v>43</v>
      </c>
      <c r="B51" s="56" t="s">
        <v>103</v>
      </c>
      <c r="C51" s="56" t="s">
        <v>104</v>
      </c>
      <c r="D51" s="57">
        <v>900</v>
      </c>
      <c r="E51" s="43" t="s">
        <v>222</v>
      </c>
      <c r="F51" s="67">
        <v>0.26</v>
      </c>
      <c r="G51" s="13">
        <f t="shared" si="1"/>
        <v>-0.15384615384615385</v>
      </c>
      <c r="H51" s="61">
        <v>0.22</v>
      </c>
      <c r="I51" s="60" t="s">
        <v>152</v>
      </c>
    </row>
    <row r="52" spans="1:9" ht="22.5">
      <c r="A52" s="48">
        <v>44</v>
      </c>
      <c r="B52" s="56" t="s">
        <v>105</v>
      </c>
      <c r="C52" s="56" t="s">
        <v>106</v>
      </c>
      <c r="D52" s="57">
        <v>14952</v>
      </c>
      <c r="E52" s="43" t="s">
        <v>213</v>
      </c>
      <c r="F52" s="67">
        <v>0.47</v>
      </c>
      <c r="G52" s="13">
        <f t="shared" si="1"/>
        <v>-0.87234042553191493</v>
      </c>
      <c r="H52" s="61">
        <v>0.06</v>
      </c>
      <c r="I52" s="60" t="s">
        <v>155</v>
      </c>
    </row>
    <row r="53" spans="1:9" ht="22.5">
      <c r="A53" s="48">
        <v>45</v>
      </c>
      <c r="B53" s="56" t="s">
        <v>105</v>
      </c>
      <c r="C53" s="56" t="s">
        <v>107</v>
      </c>
      <c r="D53" s="57">
        <v>33240</v>
      </c>
      <c r="E53" s="43" t="s">
        <v>209</v>
      </c>
      <c r="F53" s="68">
        <v>0.69</v>
      </c>
      <c r="G53" s="13">
        <f t="shared" si="1"/>
        <v>-0.73913043478260865</v>
      </c>
      <c r="H53" s="59">
        <v>0.18</v>
      </c>
      <c r="I53" s="60" t="s">
        <v>151</v>
      </c>
    </row>
    <row r="54" spans="1:9" ht="22.5">
      <c r="A54" s="48">
        <v>46</v>
      </c>
      <c r="B54" s="56" t="s">
        <v>108</v>
      </c>
      <c r="C54" s="56" t="s">
        <v>109</v>
      </c>
      <c r="D54" s="57">
        <v>3180</v>
      </c>
      <c r="E54" s="43" t="s">
        <v>243</v>
      </c>
      <c r="F54" s="68">
        <v>26.84</v>
      </c>
      <c r="G54" s="13">
        <f t="shared" si="1"/>
        <v>-4.4709388971684305E-3</v>
      </c>
      <c r="H54" s="59">
        <v>26.72</v>
      </c>
      <c r="I54" s="60" t="s">
        <v>150</v>
      </c>
    </row>
    <row r="55" spans="1:9" ht="22.5">
      <c r="A55" s="48">
        <v>47</v>
      </c>
      <c r="B55" s="56" t="s">
        <v>108</v>
      </c>
      <c r="C55" s="56" t="s">
        <v>110</v>
      </c>
      <c r="D55" s="57">
        <v>2880</v>
      </c>
      <c r="E55" s="43" t="s">
        <v>243</v>
      </c>
      <c r="F55" s="68">
        <v>6.1</v>
      </c>
      <c r="G55" s="13">
        <f t="shared" si="1"/>
        <v>-2.4590163934426146E-2</v>
      </c>
      <c r="H55" s="59">
        <v>5.95</v>
      </c>
      <c r="I55" s="60" t="s">
        <v>150</v>
      </c>
    </row>
    <row r="56" spans="1:9" ht="22.5">
      <c r="A56" s="48">
        <v>48</v>
      </c>
      <c r="B56" s="56" t="s">
        <v>111</v>
      </c>
      <c r="C56" s="56" t="s">
        <v>112</v>
      </c>
      <c r="D56" s="57">
        <v>1800</v>
      </c>
      <c r="E56" s="17" t="s">
        <v>210</v>
      </c>
      <c r="F56" s="68">
        <v>18.260000000000002</v>
      </c>
      <c r="G56" s="13">
        <f t="shared" si="1"/>
        <v>-0.54107338444687847</v>
      </c>
      <c r="H56" s="59">
        <v>8.3800000000000008</v>
      </c>
      <c r="I56" s="60" t="s">
        <v>151</v>
      </c>
    </row>
    <row r="57" spans="1:9" ht="33.75">
      <c r="A57" s="48">
        <v>49</v>
      </c>
      <c r="B57" s="56" t="s">
        <v>113</v>
      </c>
      <c r="C57" s="56" t="s">
        <v>114</v>
      </c>
      <c r="D57" s="57">
        <v>13932</v>
      </c>
      <c r="E57" s="43" t="s">
        <v>211</v>
      </c>
      <c r="F57" s="68">
        <v>9.5299999999999994</v>
      </c>
      <c r="G57" s="13">
        <f t="shared" si="1"/>
        <v>-0.87198321091290665</v>
      </c>
      <c r="H57" s="59">
        <v>1.22</v>
      </c>
      <c r="I57" s="60" t="s">
        <v>151</v>
      </c>
    </row>
    <row r="58" spans="1:9" ht="22.5">
      <c r="A58" s="48">
        <v>50</v>
      </c>
      <c r="B58" s="56" t="s">
        <v>115</v>
      </c>
      <c r="C58" s="56" t="s">
        <v>37</v>
      </c>
      <c r="D58" s="57">
        <v>47040</v>
      </c>
      <c r="E58" s="43" t="s">
        <v>218</v>
      </c>
      <c r="F58" s="68">
        <v>0.19</v>
      </c>
      <c r="G58" s="13">
        <f t="shared" si="1"/>
        <v>-0.63157894736842102</v>
      </c>
      <c r="H58" s="59">
        <v>7.0000000000000007E-2</v>
      </c>
      <c r="I58" s="60" t="s">
        <v>48</v>
      </c>
    </row>
    <row r="59" spans="1:9" ht="33.75">
      <c r="A59" s="48">
        <v>51</v>
      </c>
      <c r="B59" s="56" t="s">
        <v>116</v>
      </c>
      <c r="C59" s="56" t="s">
        <v>117</v>
      </c>
      <c r="D59" s="57">
        <v>2316</v>
      </c>
      <c r="E59" s="43" t="s">
        <v>213</v>
      </c>
      <c r="F59" s="69">
        <v>4.99</v>
      </c>
      <c r="G59" s="13">
        <f t="shared" si="1"/>
        <v>0</v>
      </c>
      <c r="H59" s="59">
        <v>4.99</v>
      </c>
      <c r="I59" s="58" t="s">
        <v>151</v>
      </c>
    </row>
    <row r="60" spans="1:9" ht="22.5">
      <c r="A60" s="48">
        <v>52</v>
      </c>
      <c r="B60" s="56" t="s">
        <v>118</v>
      </c>
      <c r="C60" s="56" t="s">
        <v>119</v>
      </c>
      <c r="D60" s="57">
        <v>14016</v>
      </c>
      <c r="E60" s="43" t="s">
        <v>220</v>
      </c>
      <c r="F60" s="69">
        <v>0.24</v>
      </c>
      <c r="G60" s="13">
        <f t="shared" si="1"/>
        <v>-0.25</v>
      </c>
      <c r="H60" s="59">
        <v>0.18</v>
      </c>
      <c r="I60" s="58" t="s">
        <v>33</v>
      </c>
    </row>
    <row r="61" spans="1:9" ht="22.5">
      <c r="A61" s="48">
        <v>53</v>
      </c>
      <c r="B61" s="56" t="s">
        <v>120</v>
      </c>
      <c r="C61" s="56" t="s">
        <v>121</v>
      </c>
      <c r="D61" s="57">
        <v>25428</v>
      </c>
      <c r="E61" s="43" t="s">
        <v>214</v>
      </c>
      <c r="F61" s="69">
        <v>1.26</v>
      </c>
      <c r="G61" s="13">
        <f t="shared" si="1"/>
        <v>-0.80158730158730163</v>
      </c>
      <c r="H61" s="59">
        <v>0.25</v>
      </c>
      <c r="I61" s="58" t="s">
        <v>50</v>
      </c>
    </row>
    <row r="62" spans="1:9" ht="22.5">
      <c r="A62" s="48">
        <v>54</v>
      </c>
      <c r="B62" s="56" t="s">
        <v>122</v>
      </c>
      <c r="C62" s="56" t="s">
        <v>123</v>
      </c>
      <c r="D62" s="57">
        <v>608448</v>
      </c>
      <c r="E62" s="43" t="s">
        <v>213</v>
      </c>
      <c r="F62" s="69">
        <v>0.54</v>
      </c>
      <c r="G62" s="13">
        <f t="shared" si="1"/>
        <v>-0.90740740740740744</v>
      </c>
      <c r="H62" s="59">
        <v>0.05</v>
      </c>
      <c r="I62" s="58" t="s">
        <v>150</v>
      </c>
    </row>
    <row r="63" spans="1:9" ht="22.5">
      <c r="A63" s="48">
        <v>55</v>
      </c>
      <c r="B63" s="56" t="s">
        <v>122</v>
      </c>
      <c r="C63" s="56" t="s">
        <v>124</v>
      </c>
      <c r="D63" s="57">
        <v>86580</v>
      </c>
      <c r="E63" s="43" t="s">
        <v>244</v>
      </c>
      <c r="F63" s="68">
        <v>1.64</v>
      </c>
      <c r="G63" s="13">
        <f t="shared" si="1"/>
        <v>-0.84756097560975607</v>
      </c>
      <c r="H63" s="59">
        <v>0.25</v>
      </c>
      <c r="I63" s="58" t="s">
        <v>150</v>
      </c>
    </row>
    <row r="64" spans="1:9" ht="22.5">
      <c r="A64" s="48">
        <v>56</v>
      </c>
      <c r="B64" s="56" t="s">
        <v>125</v>
      </c>
      <c r="C64" s="56" t="s">
        <v>63</v>
      </c>
      <c r="D64" s="57">
        <v>6480</v>
      </c>
      <c r="E64" s="43" t="s">
        <v>227</v>
      </c>
      <c r="F64" s="69">
        <v>0.42</v>
      </c>
      <c r="G64" s="13">
        <f t="shared" si="1"/>
        <v>0</v>
      </c>
      <c r="H64" s="59">
        <v>0.42</v>
      </c>
      <c r="I64" s="60" t="s">
        <v>19</v>
      </c>
    </row>
    <row r="65" spans="1:9" ht="22.5">
      <c r="A65" s="48">
        <v>57</v>
      </c>
      <c r="B65" s="56" t="s">
        <v>126</v>
      </c>
      <c r="C65" s="56" t="s">
        <v>127</v>
      </c>
      <c r="D65" s="57">
        <v>103152</v>
      </c>
      <c r="E65" s="43" t="s">
        <v>216</v>
      </c>
      <c r="F65" s="68">
        <v>2.2200000000000002</v>
      </c>
      <c r="G65" s="13">
        <f t="shared" si="1"/>
        <v>-0.89639639639639634</v>
      </c>
      <c r="H65" s="59">
        <v>0.23</v>
      </c>
      <c r="I65" s="60" t="s">
        <v>48</v>
      </c>
    </row>
    <row r="66" spans="1:9" ht="22.5">
      <c r="A66" s="48">
        <v>58</v>
      </c>
      <c r="B66" s="56" t="s">
        <v>128</v>
      </c>
      <c r="C66" s="56" t="s">
        <v>129</v>
      </c>
      <c r="D66" s="57">
        <v>29568</v>
      </c>
      <c r="E66" s="43" t="s">
        <v>216</v>
      </c>
      <c r="F66" s="68">
        <v>1.29</v>
      </c>
      <c r="G66" s="13">
        <f t="shared" si="1"/>
        <v>-0.83720930232558144</v>
      </c>
      <c r="H66" s="59">
        <v>0.21</v>
      </c>
      <c r="I66" s="60" t="s">
        <v>48</v>
      </c>
    </row>
    <row r="67" spans="1:9" ht="22.5">
      <c r="A67" s="48">
        <v>59</v>
      </c>
      <c r="B67" s="56" t="s">
        <v>130</v>
      </c>
      <c r="C67" s="56" t="s">
        <v>131</v>
      </c>
      <c r="D67" s="57">
        <v>1176</v>
      </c>
      <c r="E67" s="43" t="s">
        <v>212</v>
      </c>
      <c r="F67" s="69">
        <v>1.08</v>
      </c>
      <c r="G67" s="13">
        <f t="shared" si="1"/>
        <v>-0.22222222222222232</v>
      </c>
      <c r="H67" s="59">
        <v>0.84</v>
      </c>
      <c r="I67" s="58" t="s">
        <v>151</v>
      </c>
    </row>
    <row r="68" spans="1:9" ht="22.5">
      <c r="A68" s="48">
        <v>60</v>
      </c>
      <c r="B68" s="56" t="s">
        <v>132</v>
      </c>
      <c r="C68" s="56" t="s">
        <v>123</v>
      </c>
      <c r="D68" s="57">
        <v>33360</v>
      </c>
      <c r="E68" s="43" t="s">
        <v>213</v>
      </c>
      <c r="F68" s="67">
        <v>0.41</v>
      </c>
      <c r="G68" s="13">
        <f t="shared" si="1"/>
        <v>-0.82926829268292679</v>
      </c>
      <c r="H68" s="61">
        <v>7.0000000000000007E-2</v>
      </c>
      <c r="I68" s="60" t="s">
        <v>150</v>
      </c>
    </row>
    <row r="69" spans="1:9" ht="22.5">
      <c r="A69" s="48">
        <v>61</v>
      </c>
      <c r="B69" s="56" t="s">
        <v>133</v>
      </c>
      <c r="C69" s="56" t="s">
        <v>134</v>
      </c>
      <c r="D69" s="57">
        <v>69360</v>
      </c>
      <c r="E69" s="43" t="s">
        <v>215</v>
      </c>
      <c r="F69" s="68">
        <v>0.46</v>
      </c>
      <c r="G69" s="13">
        <f t="shared" si="1"/>
        <v>-0.86956521739130432</v>
      </c>
      <c r="H69" s="59">
        <v>0.06</v>
      </c>
      <c r="I69" s="60" t="s">
        <v>50</v>
      </c>
    </row>
    <row r="70" spans="1:9" ht="22.5">
      <c r="A70" s="48">
        <v>62</v>
      </c>
      <c r="B70" s="56" t="s">
        <v>133</v>
      </c>
      <c r="C70" s="56" t="s">
        <v>41</v>
      </c>
      <c r="D70" s="57">
        <v>24240</v>
      </c>
      <c r="E70" s="43" t="s">
        <v>215</v>
      </c>
      <c r="F70" s="68">
        <v>0.83</v>
      </c>
      <c r="G70" s="13">
        <f t="shared" si="1"/>
        <v>-0.85542168674698793</v>
      </c>
      <c r="H70" s="59">
        <v>0.12</v>
      </c>
      <c r="I70" s="60" t="s">
        <v>50</v>
      </c>
    </row>
    <row r="71" spans="1:9" s="125" customFormat="1" ht="56.25">
      <c r="A71" s="48">
        <v>63</v>
      </c>
      <c r="B71" s="62" t="s">
        <v>135</v>
      </c>
      <c r="C71" s="62" t="s">
        <v>136</v>
      </c>
      <c r="D71" s="57">
        <v>1980</v>
      </c>
      <c r="E71" s="43" t="s">
        <v>239</v>
      </c>
      <c r="F71" s="127">
        <v>7.41</v>
      </c>
      <c r="G71" s="13">
        <f t="shared" si="1"/>
        <v>-1.3495276653171517E-3</v>
      </c>
      <c r="H71" s="123">
        <v>7.4</v>
      </c>
      <c r="I71" s="64" t="s">
        <v>154</v>
      </c>
    </row>
    <row r="72" spans="1:9" ht="45">
      <c r="A72" s="48">
        <v>64</v>
      </c>
      <c r="B72" s="56" t="s">
        <v>137</v>
      </c>
      <c r="C72" s="63" t="s">
        <v>138</v>
      </c>
      <c r="D72" s="57">
        <v>73020</v>
      </c>
      <c r="E72" s="43" t="s">
        <v>213</v>
      </c>
      <c r="F72" s="69">
        <v>1.71</v>
      </c>
      <c r="G72" s="13">
        <f t="shared" si="1"/>
        <v>-0.77192982456140347</v>
      </c>
      <c r="H72" s="59">
        <v>0.39</v>
      </c>
      <c r="I72" s="58" t="s">
        <v>50</v>
      </c>
    </row>
    <row r="73" spans="1:9" ht="22.5">
      <c r="A73" s="48">
        <v>65</v>
      </c>
      <c r="B73" s="56" t="s">
        <v>139</v>
      </c>
      <c r="C73" s="56" t="s">
        <v>140</v>
      </c>
      <c r="D73" s="57">
        <v>8640</v>
      </c>
      <c r="E73" s="43" t="s">
        <v>223</v>
      </c>
      <c r="F73" s="67">
        <v>4.03</v>
      </c>
      <c r="G73" s="13">
        <f t="shared" si="1"/>
        <v>-0.59801488833746896</v>
      </c>
      <c r="H73" s="61">
        <v>1.62</v>
      </c>
      <c r="I73" s="60" t="s">
        <v>152</v>
      </c>
    </row>
    <row r="74" spans="1:9" ht="33.75">
      <c r="A74" s="48">
        <v>66</v>
      </c>
      <c r="B74" s="56" t="s">
        <v>141</v>
      </c>
      <c r="C74" s="56" t="s">
        <v>142</v>
      </c>
      <c r="D74" s="57">
        <v>4524</v>
      </c>
      <c r="E74" s="43" t="s">
        <v>213</v>
      </c>
      <c r="F74" s="68">
        <v>9.66</v>
      </c>
      <c r="G74" s="13">
        <f t="shared" si="1"/>
        <v>-0.71221532091097317</v>
      </c>
      <c r="H74" s="59">
        <v>2.78</v>
      </c>
      <c r="I74" s="60" t="s">
        <v>155</v>
      </c>
    </row>
    <row r="75" spans="1:9" ht="22.5">
      <c r="A75" s="48">
        <v>67</v>
      </c>
      <c r="B75" s="56" t="s">
        <v>141</v>
      </c>
      <c r="C75" s="56" t="s">
        <v>143</v>
      </c>
      <c r="D75" s="57">
        <v>4548</v>
      </c>
      <c r="E75" s="43" t="s">
        <v>245</v>
      </c>
      <c r="F75" s="68">
        <v>57.21</v>
      </c>
      <c r="G75" s="13">
        <f t="shared" si="1"/>
        <v>-0.73483656703373534</v>
      </c>
      <c r="H75" s="59">
        <v>15.17</v>
      </c>
      <c r="I75" s="64" t="s">
        <v>150</v>
      </c>
    </row>
    <row r="76" spans="1:9" ht="22.5">
      <c r="A76" s="48">
        <v>68</v>
      </c>
      <c r="B76" s="56" t="s">
        <v>144</v>
      </c>
      <c r="C76" s="56" t="s">
        <v>145</v>
      </c>
      <c r="D76" s="57">
        <v>45576</v>
      </c>
      <c r="E76" s="43" t="s">
        <v>213</v>
      </c>
      <c r="F76" s="68">
        <v>0.21</v>
      </c>
      <c r="G76" s="13">
        <f t="shared" si="1"/>
        <v>-0.5714285714285714</v>
      </c>
      <c r="H76" s="59">
        <v>0.09</v>
      </c>
      <c r="I76" s="60" t="s">
        <v>152</v>
      </c>
    </row>
    <row r="77" spans="1:9" ht="33.75">
      <c r="A77" s="48">
        <v>69</v>
      </c>
      <c r="B77" s="56" t="s">
        <v>144</v>
      </c>
      <c r="C77" s="56" t="s">
        <v>146</v>
      </c>
      <c r="D77" s="57">
        <v>9000</v>
      </c>
      <c r="E77" s="43" t="s">
        <v>213</v>
      </c>
      <c r="F77" s="68">
        <v>0.34</v>
      </c>
      <c r="G77" s="13">
        <f t="shared" si="1"/>
        <v>-0.47058823529411775</v>
      </c>
      <c r="H77" s="59">
        <v>0.18</v>
      </c>
      <c r="I77" s="60" t="s">
        <v>48</v>
      </c>
    </row>
    <row r="78" spans="1:9" ht="22.5">
      <c r="A78" s="48">
        <v>70</v>
      </c>
      <c r="B78" s="56" t="s">
        <v>147</v>
      </c>
      <c r="C78" s="56" t="s">
        <v>148</v>
      </c>
      <c r="D78" s="57">
        <v>25440</v>
      </c>
      <c r="E78" s="43" t="s">
        <v>234</v>
      </c>
      <c r="F78" s="68">
        <v>1.08</v>
      </c>
      <c r="G78" s="13">
        <f t="shared" si="1"/>
        <v>-0.42592592592592593</v>
      </c>
      <c r="H78" s="59">
        <v>0.62</v>
      </c>
      <c r="I78" s="60" t="s">
        <v>33</v>
      </c>
    </row>
    <row r="79" spans="1:9" ht="22.5">
      <c r="A79" s="48">
        <v>71</v>
      </c>
      <c r="B79" s="56" t="s">
        <v>149</v>
      </c>
      <c r="C79" s="56" t="s">
        <v>43</v>
      </c>
      <c r="D79" s="57">
        <v>2748</v>
      </c>
      <c r="E79" s="43" t="s">
        <v>213</v>
      </c>
      <c r="F79" s="68">
        <v>0.46</v>
      </c>
      <c r="G79" s="13">
        <f t="shared" si="1"/>
        <v>-0.58695652173913038</v>
      </c>
      <c r="H79" s="59">
        <v>0.19</v>
      </c>
      <c r="I79" s="60" t="s">
        <v>155</v>
      </c>
    </row>
    <row r="80" spans="1:9">
      <c r="F80" s="2"/>
      <c r="G80" s="23"/>
      <c r="H80" s="29"/>
      <c r="I80" s="4"/>
    </row>
    <row r="81" spans="1:9">
      <c r="F81" s="2"/>
      <c r="G81" s="23"/>
      <c r="H81" s="29"/>
      <c r="I81" s="4"/>
    </row>
    <row r="82" spans="1:9">
      <c r="F82" s="2"/>
      <c r="G82" s="23"/>
      <c r="H82" s="29"/>
      <c r="I82" s="4"/>
    </row>
    <row r="83" spans="1:9">
      <c r="A83" s="10" t="s">
        <v>13</v>
      </c>
      <c r="B83" s="66" t="s">
        <v>14</v>
      </c>
      <c r="F83" s="116"/>
      <c r="G83" s="131" t="s">
        <v>246</v>
      </c>
      <c r="H83" s="131"/>
      <c r="I83" s="131"/>
    </row>
    <row r="84" spans="1:9">
      <c r="A84" s="15" t="s">
        <v>15</v>
      </c>
      <c r="B84" s="50" t="s">
        <v>16</v>
      </c>
      <c r="F84" s="116"/>
      <c r="G84" s="132" t="s">
        <v>247</v>
      </c>
      <c r="H84" s="132"/>
      <c r="I84" s="132"/>
    </row>
    <row r="85" spans="1:9">
      <c r="B85" s="50"/>
      <c r="F85" s="50"/>
      <c r="G85" s="50"/>
      <c r="H85" s="50"/>
      <c r="I85" s="15"/>
    </row>
    <row r="87" spans="1:9" s="30" customFormat="1">
      <c r="A87" s="91" t="s">
        <v>11</v>
      </c>
      <c r="B87" s="139" t="s">
        <v>12</v>
      </c>
      <c r="C87" s="140"/>
      <c r="D87" s="31"/>
      <c r="E87" s="91" t="s">
        <v>11</v>
      </c>
      <c r="F87" s="137" t="s">
        <v>12</v>
      </c>
      <c r="G87" s="137"/>
      <c r="H87" s="137"/>
      <c r="I87" s="138"/>
    </row>
    <row r="88" spans="1:9" s="30" customFormat="1">
      <c r="A88" s="71">
        <v>1</v>
      </c>
      <c r="B88" s="32" t="s">
        <v>156</v>
      </c>
      <c r="C88" s="80"/>
      <c r="D88" s="31"/>
      <c r="E88" s="71">
        <v>2</v>
      </c>
      <c r="F88" s="129" t="s">
        <v>162</v>
      </c>
      <c r="G88" s="130"/>
      <c r="H88" s="130"/>
      <c r="I88" s="73"/>
    </row>
    <row r="89" spans="1:9">
      <c r="A89" s="81"/>
      <c r="B89" s="52" t="s">
        <v>157</v>
      </c>
      <c r="C89" s="82"/>
      <c r="D89" s="31"/>
      <c r="E89" s="71"/>
      <c r="F89" s="49" t="s">
        <v>163</v>
      </c>
      <c r="G89" s="24"/>
      <c r="H89" s="24"/>
      <c r="I89" s="74"/>
    </row>
    <row r="90" spans="1:9" s="22" customFormat="1">
      <c r="A90" s="81"/>
      <c r="B90" s="52" t="s">
        <v>158</v>
      </c>
      <c r="C90" s="82"/>
      <c r="D90" s="31"/>
      <c r="E90" s="71"/>
      <c r="F90" s="49" t="s">
        <v>164</v>
      </c>
      <c r="G90" s="24"/>
      <c r="H90" s="24"/>
      <c r="I90" s="74"/>
    </row>
    <row r="91" spans="1:9" s="22" customFormat="1">
      <c r="A91" s="81"/>
      <c r="B91" s="52" t="s">
        <v>159</v>
      </c>
      <c r="C91" s="82"/>
      <c r="D91" s="31"/>
      <c r="E91" s="71"/>
      <c r="F91" s="75" t="s">
        <v>165</v>
      </c>
      <c r="G91" s="24"/>
      <c r="H91" s="24"/>
      <c r="I91" s="76"/>
    </row>
    <row r="92" spans="1:9" s="22" customFormat="1">
      <c r="A92" s="81"/>
      <c r="B92" s="52"/>
      <c r="C92" s="82"/>
      <c r="D92" s="31"/>
      <c r="E92" s="71"/>
      <c r="F92" s="75"/>
      <c r="G92" s="24"/>
      <c r="H92" s="24"/>
      <c r="I92" s="76"/>
    </row>
    <row r="93" spans="1:9" s="22" customFormat="1">
      <c r="A93" s="83"/>
      <c r="B93" s="24" t="s">
        <v>160</v>
      </c>
      <c r="C93" s="84"/>
      <c r="D93" s="31"/>
      <c r="E93" s="71"/>
      <c r="F93" s="75" t="s">
        <v>166</v>
      </c>
      <c r="G93" s="24"/>
      <c r="H93" s="24"/>
      <c r="I93" s="76"/>
    </row>
    <row r="94" spans="1:9" s="22" customFormat="1">
      <c r="A94" s="85"/>
      <c r="B94" s="78" t="s">
        <v>161</v>
      </c>
      <c r="C94" s="86"/>
      <c r="D94" s="31"/>
      <c r="E94" s="72"/>
      <c r="F94" s="77" t="s">
        <v>167</v>
      </c>
      <c r="G94" s="78"/>
      <c r="H94" s="78"/>
      <c r="I94" s="79"/>
    </row>
    <row r="95" spans="1:9">
      <c r="A95" s="10"/>
      <c r="B95" s="25"/>
      <c r="D95" s="31"/>
      <c r="E95" s="24"/>
      <c r="F95" s="29"/>
      <c r="G95" s="4"/>
      <c r="H95" s="29"/>
    </row>
    <row r="96" spans="1:9">
      <c r="A96" s="10"/>
      <c r="B96" s="25"/>
      <c r="F96" s="29"/>
      <c r="G96" s="23"/>
      <c r="H96" s="29"/>
    </row>
    <row r="97" spans="1:9" s="30" customFormat="1">
      <c r="A97" s="115" t="s">
        <v>11</v>
      </c>
      <c r="B97" s="139" t="s">
        <v>12</v>
      </c>
      <c r="C97" s="140"/>
      <c r="D97" s="4"/>
      <c r="E97" s="91" t="s">
        <v>11</v>
      </c>
      <c r="F97" s="133" t="s">
        <v>12</v>
      </c>
      <c r="G97" s="134"/>
      <c r="H97" s="134"/>
      <c r="I97" s="135"/>
    </row>
    <row r="98" spans="1:9" ht="13.5" customHeight="1">
      <c r="A98" s="87">
        <v>3</v>
      </c>
      <c r="B98" s="32" t="s">
        <v>20</v>
      </c>
      <c r="C98" s="88"/>
      <c r="D98" s="4"/>
      <c r="E98" s="53">
        <v>4</v>
      </c>
      <c r="F98" s="103" t="s">
        <v>168</v>
      </c>
      <c r="G98" s="104"/>
      <c r="H98" s="104"/>
      <c r="I98" s="73"/>
    </row>
    <row r="99" spans="1:9" s="30" customFormat="1">
      <c r="A99" s="87"/>
      <c r="B99" s="52" t="s">
        <v>21</v>
      </c>
      <c r="C99" s="76"/>
      <c r="D99" s="4"/>
      <c r="E99" s="71"/>
      <c r="F99" s="101" t="s">
        <v>169</v>
      </c>
      <c r="G99" s="33"/>
      <c r="H99" s="33"/>
      <c r="I99" s="92"/>
    </row>
    <row r="100" spans="1:9" s="30" customFormat="1">
      <c r="A100" s="87"/>
      <c r="B100" s="52" t="s">
        <v>22</v>
      </c>
      <c r="C100" s="89"/>
      <c r="D100" s="34"/>
      <c r="E100" s="71"/>
      <c r="F100" s="101" t="s">
        <v>170</v>
      </c>
      <c r="G100" s="33"/>
      <c r="H100" s="33"/>
      <c r="I100" s="92"/>
    </row>
    <row r="101" spans="1:9">
      <c r="A101" s="87"/>
      <c r="B101" s="52" t="s">
        <v>23</v>
      </c>
      <c r="C101" s="89"/>
      <c r="D101" s="34"/>
      <c r="E101" s="71"/>
      <c r="F101" s="101" t="s">
        <v>231</v>
      </c>
      <c r="G101" s="23"/>
      <c r="H101" s="29"/>
      <c r="I101" s="93"/>
    </row>
    <row r="102" spans="1:9" s="22" customFormat="1">
      <c r="A102" s="87"/>
      <c r="B102" s="52"/>
      <c r="C102" s="89"/>
      <c r="D102" s="34"/>
      <c r="E102" s="71"/>
      <c r="F102" s="101"/>
      <c r="G102" s="23"/>
      <c r="H102" s="29"/>
      <c r="I102" s="93"/>
    </row>
    <row r="103" spans="1:9" s="22" customFormat="1">
      <c r="A103" s="87"/>
      <c r="B103" s="24" t="s">
        <v>31</v>
      </c>
      <c r="C103" s="89"/>
      <c r="D103" s="34"/>
      <c r="E103" s="83"/>
      <c r="F103" s="49" t="s">
        <v>171</v>
      </c>
      <c r="G103" s="23"/>
      <c r="H103" s="29"/>
      <c r="I103" s="93"/>
    </row>
    <row r="104" spans="1:9" s="22" customFormat="1">
      <c r="A104" s="87"/>
      <c r="B104" s="49" t="s">
        <v>32</v>
      </c>
      <c r="C104" s="89"/>
      <c r="D104" s="34"/>
      <c r="E104" s="72"/>
      <c r="F104" s="102" t="s">
        <v>172</v>
      </c>
      <c r="G104" s="105"/>
      <c r="H104" s="94"/>
      <c r="I104" s="95"/>
    </row>
    <row r="105" spans="1:9" s="22" customFormat="1">
      <c r="A105" s="90"/>
      <c r="B105" s="78"/>
      <c r="C105" s="79"/>
      <c r="D105" s="4"/>
      <c r="E105" s="55"/>
      <c r="F105" s="55"/>
      <c r="G105" s="55"/>
      <c r="H105" s="55"/>
      <c r="I105" s="65"/>
    </row>
    <row r="106" spans="1:9" s="22" customFormat="1">
      <c r="A106" s="20"/>
      <c r="B106" s="24"/>
      <c r="C106" s="24"/>
      <c r="D106" s="24"/>
      <c r="E106" s="25"/>
      <c r="F106" s="29"/>
      <c r="G106" s="23"/>
      <c r="H106" s="29"/>
      <c r="I106" s="21"/>
    </row>
    <row r="107" spans="1:9">
      <c r="A107" s="10"/>
      <c r="B107" s="25"/>
      <c r="F107" s="29"/>
      <c r="G107" s="23"/>
      <c r="H107" s="29"/>
    </row>
    <row r="108" spans="1:9">
      <c r="A108" s="91" t="s">
        <v>11</v>
      </c>
      <c r="B108" s="141" t="s">
        <v>12</v>
      </c>
      <c r="C108" s="142"/>
      <c r="E108" s="96" t="s">
        <v>11</v>
      </c>
      <c r="F108" s="145" t="s">
        <v>12</v>
      </c>
      <c r="G108" s="141"/>
      <c r="H108" s="141"/>
      <c r="I108" s="142"/>
    </row>
    <row r="109" spans="1:9" s="30" customFormat="1">
      <c r="A109" s="71">
        <v>5</v>
      </c>
      <c r="B109" s="32" t="s">
        <v>173</v>
      </c>
      <c r="C109" s="80"/>
      <c r="D109" s="51"/>
      <c r="E109" s="97">
        <v>6</v>
      </c>
      <c r="F109" s="100" t="s">
        <v>177</v>
      </c>
      <c r="G109" s="32"/>
      <c r="H109" s="33"/>
      <c r="I109" s="92"/>
    </row>
    <row r="110" spans="1:9" s="30" customFormat="1">
      <c r="A110" s="81"/>
      <c r="B110" s="52" t="s">
        <v>174</v>
      </c>
      <c r="C110" s="82"/>
      <c r="D110" s="51"/>
      <c r="E110" s="98"/>
      <c r="F110" s="101" t="s">
        <v>178</v>
      </c>
      <c r="G110" s="52"/>
      <c r="H110" s="33"/>
      <c r="I110" s="92"/>
    </row>
    <row r="111" spans="1:9">
      <c r="A111" s="81"/>
      <c r="B111" s="52" t="s">
        <v>175</v>
      </c>
      <c r="C111" s="82"/>
      <c r="E111" s="98"/>
      <c r="F111" s="101" t="s">
        <v>179</v>
      </c>
      <c r="G111" s="52"/>
      <c r="H111" s="33"/>
      <c r="I111" s="92"/>
    </row>
    <row r="112" spans="1:9" s="22" customFormat="1">
      <c r="A112" s="81"/>
      <c r="B112" s="52" t="s">
        <v>176</v>
      </c>
      <c r="C112" s="82"/>
      <c r="D112" s="20"/>
      <c r="E112" s="98"/>
      <c r="F112" s="101" t="s">
        <v>180</v>
      </c>
      <c r="G112" s="52"/>
      <c r="H112" s="29"/>
      <c r="I112" s="93"/>
    </row>
    <row r="113" spans="1:9" s="22" customFormat="1">
      <c r="A113" s="81"/>
      <c r="B113" s="52"/>
      <c r="C113" s="82"/>
      <c r="D113" s="20"/>
      <c r="E113" s="98"/>
      <c r="F113" s="101"/>
      <c r="G113" s="52"/>
      <c r="H113" s="29"/>
      <c r="I113" s="93"/>
    </row>
    <row r="114" spans="1:9" s="22" customFormat="1">
      <c r="A114" s="83"/>
      <c r="B114" s="24" t="s">
        <v>228</v>
      </c>
      <c r="C114" s="84"/>
      <c r="D114" s="20"/>
      <c r="E114" s="49"/>
      <c r="F114" s="49" t="s">
        <v>181</v>
      </c>
      <c r="G114" s="24"/>
      <c r="H114" s="29"/>
      <c r="I114" s="93"/>
    </row>
    <row r="115" spans="1:9" s="22" customFormat="1">
      <c r="A115" s="85"/>
      <c r="B115" s="78" t="s">
        <v>229</v>
      </c>
      <c r="C115" s="86"/>
      <c r="D115" s="20"/>
      <c r="E115" s="99"/>
      <c r="F115" s="102" t="s">
        <v>182</v>
      </c>
      <c r="G115" s="78"/>
      <c r="H115" s="94"/>
      <c r="I115" s="95"/>
    </row>
    <row r="116" spans="1:9" s="22" customFormat="1">
      <c r="A116" s="20"/>
      <c r="B116" s="25"/>
      <c r="C116" s="20"/>
      <c r="D116" s="20"/>
      <c r="E116" s="25"/>
      <c r="F116" s="25"/>
      <c r="G116" s="25"/>
      <c r="H116" s="25"/>
      <c r="I116" s="21"/>
    </row>
    <row r="118" spans="1:9">
      <c r="A118" s="91" t="s">
        <v>11</v>
      </c>
      <c r="B118" s="106" t="s">
        <v>12</v>
      </c>
      <c r="C118" s="107"/>
      <c r="E118" s="91" t="s">
        <v>11</v>
      </c>
      <c r="F118" s="145" t="s">
        <v>12</v>
      </c>
      <c r="G118" s="141"/>
      <c r="H118" s="141"/>
      <c r="I118" s="142"/>
    </row>
    <row r="119" spans="1:9">
      <c r="A119" s="53">
        <v>7</v>
      </c>
      <c r="B119" s="104" t="s">
        <v>183</v>
      </c>
      <c r="C119" s="108"/>
      <c r="E119" s="53">
        <v>8</v>
      </c>
      <c r="F119" s="130" t="s">
        <v>24</v>
      </c>
      <c r="G119" s="130"/>
      <c r="H119" s="130"/>
      <c r="I119" s="109"/>
    </row>
    <row r="120" spans="1:9">
      <c r="A120" s="81"/>
      <c r="B120" s="52" t="s">
        <v>184</v>
      </c>
      <c r="C120" s="82"/>
      <c r="E120" s="81"/>
      <c r="F120" s="143" t="s">
        <v>25</v>
      </c>
      <c r="G120" s="143"/>
      <c r="H120" s="143"/>
      <c r="I120" s="92"/>
    </row>
    <row r="121" spans="1:9">
      <c r="A121" s="81"/>
      <c r="B121" s="52" t="s">
        <v>185</v>
      </c>
      <c r="C121" s="82"/>
      <c r="E121" s="81"/>
      <c r="F121" s="143" t="s">
        <v>26</v>
      </c>
      <c r="G121" s="143"/>
      <c r="H121" s="143"/>
      <c r="I121" s="92"/>
    </row>
    <row r="122" spans="1:9">
      <c r="A122" s="81"/>
      <c r="B122" s="52" t="s">
        <v>186</v>
      </c>
      <c r="C122" s="82"/>
      <c r="E122" s="81"/>
      <c r="F122" s="143" t="s">
        <v>29</v>
      </c>
      <c r="G122" s="143"/>
      <c r="H122" s="143"/>
      <c r="I122" s="92"/>
    </row>
    <row r="123" spans="1:9">
      <c r="A123" s="81"/>
      <c r="B123" s="52"/>
      <c r="C123" s="82"/>
      <c r="E123" s="81"/>
      <c r="F123" s="143"/>
      <c r="G123" s="143"/>
      <c r="H123" s="143"/>
      <c r="I123" s="92"/>
    </row>
    <row r="124" spans="1:9">
      <c r="A124" s="83"/>
      <c r="B124" s="24" t="s">
        <v>187</v>
      </c>
      <c r="C124" s="84"/>
      <c r="E124" s="83"/>
      <c r="F124" s="143" t="s">
        <v>27</v>
      </c>
      <c r="G124" s="143"/>
      <c r="H124" s="143"/>
      <c r="I124" s="92"/>
    </row>
    <row r="125" spans="1:9">
      <c r="A125" s="85"/>
      <c r="B125" s="78" t="s">
        <v>188</v>
      </c>
      <c r="C125" s="86"/>
      <c r="E125" s="85"/>
      <c r="F125" s="144" t="s">
        <v>28</v>
      </c>
      <c r="G125" s="144"/>
      <c r="H125" s="144"/>
      <c r="I125" s="110"/>
    </row>
    <row r="128" spans="1:9">
      <c r="A128" s="91" t="s">
        <v>11</v>
      </c>
      <c r="B128" s="141"/>
      <c r="C128" s="142"/>
      <c r="D128" s="29"/>
      <c r="E128" s="91" t="s">
        <v>11</v>
      </c>
      <c r="F128" s="145" t="s">
        <v>12</v>
      </c>
      <c r="G128" s="141"/>
      <c r="H128" s="141"/>
      <c r="I128" s="142"/>
    </row>
    <row r="129" spans="1:9">
      <c r="A129" s="53">
        <v>9</v>
      </c>
      <c r="B129" s="111" t="s">
        <v>189</v>
      </c>
      <c r="C129" s="112"/>
      <c r="D129" s="1"/>
      <c r="E129" s="53">
        <v>10</v>
      </c>
      <c r="F129" s="113" t="s">
        <v>195</v>
      </c>
      <c r="G129" s="111"/>
      <c r="H129" s="114"/>
      <c r="I129" s="109"/>
    </row>
    <row r="130" spans="1:9">
      <c r="A130" s="81"/>
      <c r="B130" s="24" t="s">
        <v>190</v>
      </c>
      <c r="C130" s="84"/>
      <c r="D130" s="24"/>
      <c r="E130" s="81"/>
      <c r="F130" s="49" t="s">
        <v>196</v>
      </c>
      <c r="G130" s="24"/>
      <c r="H130" s="29"/>
      <c r="I130" s="92"/>
    </row>
    <row r="131" spans="1:9">
      <c r="A131" s="81"/>
      <c r="B131" s="24" t="s">
        <v>191</v>
      </c>
      <c r="C131" s="84"/>
      <c r="D131" s="24"/>
      <c r="E131" s="81"/>
      <c r="F131" s="49" t="s">
        <v>197</v>
      </c>
      <c r="G131" s="24"/>
      <c r="H131" s="29"/>
      <c r="I131" s="92"/>
    </row>
    <row r="132" spans="1:9">
      <c r="A132" s="81"/>
      <c r="B132" s="24" t="s">
        <v>192</v>
      </c>
      <c r="C132" s="84"/>
      <c r="D132" s="24"/>
      <c r="E132" s="81"/>
      <c r="F132" s="49" t="s">
        <v>198</v>
      </c>
      <c r="G132" s="24"/>
      <c r="H132" s="29"/>
      <c r="I132" s="92"/>
    </row>
    <row r="133" spans="1:9">
      <c r="A133" s="81"/>
      <c r="B133" s="24"/>
      <c r="C133" s="84"/>
      <c r="D133" s="24"/>
      <c r="E133" s="81"/>
      <c r="F133" s="49"/>
      <c r="G133" s="24"/>
      <c r="H133" s="29"/>
      <c r="I133" s="92"/>
    </row>
    <row r="134" spans="1:9">
      <c r="A134" s="83"/>
      <c r="B134" s="24" t="s">
        <v>193</v>
      </c>
      <c r="C134" s="84"/>
      <c r="D134" s="24"/>
      <c r="E134" s="83"/>
      <c r="F134" s="49" t="s">
        <v>199</v>
      </c>
      <c r="G134" s="24"/>
      <c r="H134" s="29"/>
      <c r="I134" s="92"/>
    </row>
    <row r="135" spans="1:9">
      <c r="A135" s="85"/>
      <c r="B135" s="78" t="s">
        <v>194</v>
      </c>
      <c r="C135" s="86"/>
      <c r="D135" s="24"/>
      <c r="E135" s="85"/>
      <c r="F135" s="102" t="s">
        <v>200</v>
      </c>
      <c r="G135" s="78"/>
      <c r="H135" s="94"/>
      <c r="I135" s="110"/>
    </row>
    <row r="138" spans="1:9">
      <c r="A138" s="91" t="s">
        <v>11</v>
      </c>
      <c r="B138" s="141"/>
      <c r="C138" s="142"/>
    </row>
    <row r="139" spans="1:9">
      <c r="A139" s="53">
        <v>11</v>
      </c>
      <c r="B139" s="111" t="s">
        <v>201</v>
      </c>
      <c r="C139" s="112"/>
    </row>
    <row r="140" spans="1:9">
      <c r="A140" s="81"/>
      <c r="B140" s="24" t="s">
        <v>202</v>
      </c>
      <c r="C140" s="84"/>
    </row>
    <row r="141" spans="1:9">
      <c r="A141" s="81"/>
      <c r="B141" s="24" t="s">
        <v>203</v>
      </c>
      <c r="C141" s="84"/>
    </row>
    <row r="142" spans="1:9">
      <c r="A142" s="81"/>
      <c r="B142" s="24" t="s">
        <v>204</v>
      </c>
      <c r="C142" s="84"/>
    </row>
    <row r="143" spans="1:9">
      <c r="A143" s="81"/>
      <c r="B143" s="24"/>
      <c r="C143" s="84"/>
    </row>
    <row r="144" spans="1:9">
      <c r="A144" s="83"/>
      <c r="B144" s="24" t="s">
        <v>205</v>
      </c>
      <c r="C144" s="84"/>
    </row>
    <row r="145" spans="1:3">
      <c r="A145" s="85"/>
      <c r="B145" s="78" t="s">
        <v>206</v>
      </c>
      <c r="C145" s="86"/>
    </row>
  </sheetData>
  <sheetProtection formatCells="0" formatColumns="0" formatRows="0" insertColumns="0" insertRows="0" insertHyperlinks="0" deleteColumns="0" deleteRows="0" sort="0" autoFilter="0" pivotTables="0"/>
  <mergeCells count="23">
    <mergeCell ref="B108:C108"/>
    <mergeCell ref="F108:I108"/>
    <mergeCell ref="F118:I118"/>
    <mergeCell ref="B128:C128"/>
    <mergeCell ref="F128:I128"/>
    <mergeCell ref="F119:H119"/>
    <mergeCell ref="F120:H120"/>
    <mergeCell ref="F121:H121"/>
    <mergeCell ref="B138:C138"/>
    <mergeCell ref="F122:H122"/>
    <mergeCell ref="F123:H123"/>
    <mergeCell ref="F124:H124"/>
    <mergeCell ref="F125:H125"/>
    <mergeCell ref="F88:H88"/>
    <mergeCell ref="G83:I83"/>
    <mergeCell ref="G84:I84"/>
    <mergeCell ref="F97:I97"/>
    <mergeCell ref="A1:I1"/>
    <mergeCell ref="A2:I2"/>
    <mergeCell ref="A3:I3"/>
    <mergeCell ref="F87:I87"/>
    <mergeCell ref="B87:C87"/>
    <mergeCell ref="B97:C97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1" fitToHeight="50" orientation="landscape" r:id="rId1"/>
  <headerFooter alignWithMargins="0"/>
  <rowBreaks count="2" manualBreakCount="2">
    <brk id="76" max="8" man="1"/>
    <brk id="11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5"/>
  <sheetViews>
    <sheetView tabSelected="1" topLeftCell="A97" workbookViewId="0">
      <selection activeCell="B113" sqref="B113"/>
    </sheetView>
  </sheetViews>
  <sheetFormatPr defaultRowHeight="12.75"/>
  <cols>
    <col min="1" max="1" width="12.28515625" style="15" customWidth="1"/>
    <col min="2" max="2" width="33.7109375" style="14" customWidth="1"/>
    <col min="3" max="3" width="11.5703125" style="10" customWidth="1"/>
    <col min="4" max="4" width="10.28515625" style="10" customWidth="1"/>
    <col min="5" max="5" width="15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7.85546875" style="12" customWidth="1"/>
  </cols>
  <sheetData>
    <row r="1" spans="1:9" ht="33" customHeight="1">
      <c r="A1" s="136" t="s">
        <v>2</v>
      </c>
      <c r="B1" s="136"/>
      <c r="C1" s="136"/>
      <c r="D1" s="136"/>
      <c r="E1" s="136"/>
      <c r="F1" s="136"/>
      <c r="G1" s="136"/>
      <c r="H1" s="136"/>
      <c r="I1" s="136"/>
    </row>
    <row r="2" spans="1:9">
      <c r="A2" s="136" t="s">
        <v>5</v>
      </c>
      <c r="B2" s="136"/>
      <c r="C2" s="136"/>
      <c r="D2" s="136"/>
      <c r="E2" s="136"/>
      <c r="F2" s="136"/>
      <c r="G2" s="136"/>
      <c r="H2" s="136"/>
      <c r="I2" s="136"/>
    </row>
    <row r="3" spans="1:9" ht="13.5" thickBot="1">
      <c r="A3" s="136" t="s">
        <v>0</v>
      </c>
      <c r="B3" s="136"/>
      <c r="C3" s="136"/>
      <c r="D3" s="136"/>
      <c r="E3" s="136"/>
      <c r="F3" s="136"/>
      <c r="G3" s="136"/>
      <c r="H3" s="136"/>
      <c r="I3" s="136"/>
    </row>
    <row r="4" spans="1:9">
      <c r="A4" s="35" t="s">
        <v>34</v>
      </c>
      <c r="B4" s="36"/>
      <c r="C4" s="37"/>
      <c r="D4" s="37"/>
      <c r="E4" s="37"/>
      <c r="F4" s="38"/>
      <c r="G4" s="39" t="s">
        <v>35</v>
      </c>
      <c r="H4" s="38"/>
      <c r="I4" s="40"/>
    </row>
    <row r="5" spans="1:9">
      <c r="A5" s="41" t="s">
        <v>17</v>
      </c>
      <c r="B5" s="1"/>
      <c r="C5" s="3"/>
      <c r="D5" s="3"/>
      <c r="E5" s="3"/>
      <c r="F5" s="28"/>
      <c r="G5" s="28" t="s">
        <v>248</v>
      </c>
      <c r="H5" s="28"/>
      <c r="I5" s="4"/>
    </row>
    <row r="6" spans="1:9" ht="13.5" thickBot="1">
      <c r="A6" s="42" t="s">
        <v>208</v>
      </c>
      <c r="B6" s="5"/>
      <c r="C6" s="6"/>
      <c r="D6" s="6"/>
      <c r="E6" s="6"/>
      <c r="F6" s="26"/>
      <c r="G6" s="27" t="s">
        <v>230</v>
      </c>
      <c r="H6" s="26"/>
      <c r="I6" s="7"/>
    </row>
    <row r="7" spans="1:9">
      <c r="A7" s="8"/>
      <c r="B7" s="9"/>
      <c r="F7" s="2"/>
    </row>
    <row r="8" spans="1:9" ht="33.75">
      <c r="A8" s="44" t="s">
        <v>6</v>
      </c>
      <c r="B8" s="16" t="s">
        <v>3</v>
      </c>
      <c r="C8" s="16" t="s">
        <v>30</v>
      </c>
      <c r="D8" s="17" t="s">
        <v>1</v>
      </c>
      <c r="E8" s="17" t="s">
        <v>10</v>
      </c>
      <c r="F8" s="45" t="s">
        <v>7</v>
      </c>
      <c r="G8" s="46" t="s">
        <v>8</v>
      </c>
      <c r="H8" s="45" t="s">
        <v>9</v>
      </c>
      <c r="I8" s="46" t="s">
        <v>4</v>
      </c>
    </row>
    <row r="9" spans="1:9" ht="22.5">
      <c r="A9" s="48">
        <v>1</v>
      </c>
      <c r="B9" s="56" t="s">
        <v>36</v>
      </c>
      <c r="C9" s="56" t="s">
        <v>37</v>
      </c>
      <c r="D9" s="57">
        <v>78276</v>
      </c>
      <c r="E9" s="17" t="s">
        <v>211</v>
      </c>
      <c r="F9" s="68">
        <v>0.01</v>
      </c>
      <c r="G9" s="13">
        <f t="shared" ref="G9:G72" si="0">(H9/F9)-100%</f>
        <v>0</v>
      </c>
      <c r="H9" s="59">
        <v>0.01</v>
      </c>
      <c r="I9" s="58" t="s">
        <v>48</v>
      </c>
    </row>
    <row r="10" spans="1:9" ht="22.5">
      <c r="A10" s="48">
        <v>2</v>
      </c>
      <c r="B10" s="56" t="s">
        <v>36</v>
      </c>
      <c r="C10" s="56" t="s">
        <v>38</v>
      </c>
      <c r="D10" s="57">
        <v>10080</v>
      </c>
      <c r="E10" s="17" t="s">
        <v>234</v>
      </c>
      <c r="F10" s="68">
        <v>0.28999999999999998</v>
      </c>
      <c r="G10" s="13">
        <f t="shared" si="0"/>
        <v>-0.6206896551724137</v>
      </c>
      <c r="H10" s="59">
        <v>0.11</v>
      </c>
      <c r="I10" s="58" t="s">
        <v>49</v>
      </c>
    </row>
    <row r="11" spans="1:9" ht="22.5">
      <c r="A11" s="48">
        <v>3</v>
      </c>
      <c r="B11" s="56" t="s">
        <v>39</v>
      </c>
      <c r="C11" s="56" t="s">
        <v>37</v>
      </c>
      <c r="D11" s="57">
        <v>8220</v>
      </c>
      <c r="E11" s="17" t="s">
        <v>216</v>
      </c>
      <c r="F11" s="68">
        <v>1.08</v>
      </c>
      <c r="G11" s="13">
        <f t="shared" si="0"/>
        <v>-0.97222222222222221</v>
      </c>
      <c r="H11" s="59">
        <v>0.03</v>
      </c>
      <c r="I11" s="60" t="s">
        <v>48</v>
      </c>
    </row>
    <row r="12" spans="1:9" ht="22.5">
      <c r="A12" s="48">
        <v>4</v>
      </c>
      <c r="B12" s="56" t="s">
        <v>40</v>
      </c>
      <c r="C12" s="56" t="s">
        <v>41</v>
      </c>
      <c r="D12" s="57">
        <v>11400</v>
      </c>
      <c r="E12" s="17" t="s">
        <v>213</v>
      </c>
      <c r="F12" s="68">
        <v>0.14000000000000001</v>
      </c>
      <c r="G12" s="13">
        <f t="shared" si="0"/>
        <v>-7.1428571428571508E-2</v>
      </c>
      <c r="H12" s="59">
        <v>0.13</v>
      </c>
      <c r="I12" s="60" t="s">
        <v>50</v>
      </c>
    </row>
    <row r="13" spans="1:9" ht="22.5">
      <c r="A13" s="48">
        <v>5</v>
      </c>
      <c r="B13" s="56" t="s">
        <v>42</v>
      </c>
      <c r="C13" s="56" t="s">
        <v>43</v>
      </c>
      <c r="D13" s="57">
        <v>56436</v>
      </c>
      <c r="E13" s="17" t="s">
        <v>213</v>
      </c>
      <c r="F13" s="69">
        <v>0.37</v>
      </c>
      <c r="G13" s="13">
        <f t="shared" si="0"/>
        <v>-0.78378378378378377</v>
      </c>
      <c r="H13" s="59">
        <v>0.08</v>
      </c>
      <c r="I13" s="58" t="s">
        <v>50</v>
      </c>
    </row>
    <row r="14" spans="1:9" ht="45">
      <c r="A14" s="48">
        <v>6</v>
      </c>
      <c r="B14" s="56" t="s">
        <v>44</v>
      </c>
      <c r="C14" s="56" t="s">
        <v>45</v>
      </c>
      <c r="D14" s="57">
        <v>13800</v>
      </c>
      <c r="E14" s="17" t="s">
        <v>219</v>
      </c>
      <c r="F14" s="68">
        <v>2.99</v>
      </c>
      <c r="G14" s="13">
        <f t="shared" si="0"/>
        <v>-0.53511705685618738</v>
      </c>
      <c r="H14" s="59">
        <v>1.39</v>
      </c>
      <c r="I14" s="60" t="s">
        <v>33</v>
      </c>
    </row>
    <row r="15" spans="1:9" ht="22.5">
      <c r="A15" s="48">
        <v>7</v>
      </c>
      <c r="B15" s="56" t="s">
        <v>46</v>
      </c>
      <c r="C15" s="56" t="s">
        <v>47</v>
      </c>
      <c r="D15" s="57">
        <v>22440</v>
      </c>
      <c r="E15" s="17" t="s">
        <v>213</v>
      </c>
      <c r="F15" s="69">
        <v>0.99</v>
      </c>
      <c r="G15" s="13">
        <f t="shared" si="0"/>
        <v>-0.57575757575757569</v>
      </c>
      <c r="H15" s="59">
        <v>0.42</v>
      </c>
      <c r="I15" s="58" t="s">
        <v>50</v>
      </c>
    </row>
    <row r="16" spans="1:9" ht="22.5">
      <c r="A16" s="48">
        <v>8</v>
      </c>
      <c r="B16" s="56" t="s">
        <v>51</v>
      </c>
      <c r="C16" s="56" t="s">
        <v>207</v>
      </c>
      <c r="D16" s="57">
        <v>8580</v>
      </c>
      <c r="E16" s="54" t="s">
        <v>235</v>
      </c>
      <c r="F16" s="70">
        <v>10.53</v>
      </c>
      <c r="G16" s="13">
        <f t="shared" si="0"/>
        <v>-0.4786324786324786</v>
      </c>
      <c r="H16" s="47">
        <v>5.49</v>
      </c>
      <c r="I16" s="58" t="s">
        <v>49</v>
      </c>
    </row>
    <row r="17" spans="1:9" ht="33.75">
      <c r="A17" s="48">
        <v>9</v>
      </c>
      <c r="B17" s="56" t="s">
        <v>51</v>
      </c>
      <c r="C17" s="56" t="s">
        <v>56</v>
      </c>
      <c r="D17" s="57">
        <v>22260</v>
      </c>
      <c r="E17" s="17" t="s">
        <v>213</v>
      </c>
      <c r="F17" s="68">
        <v>2.19</v>
      </c>
      <c r="G17" s="13">
        <f t="shared" si="0"/>
        <v>-0.63013698630136983</v>
      </c>
      <c r="H17" s="59">
        <v>0.81</v>
      </c>
      <c r="I17" s="60" t="s">
        <v>50</v>
      </c>
    </row>
    <row r="18" spans="1:9" ht="22.5">
      <c r="A18" s="48">
        <v>10</v>
      </c>
      <c r="B18" s="56" t="s">
        <v>52</v>
      </c>
      <c r="C18" s="56" t="s">
        <v>57</v>
      </c>
      <c r="D18" s="57">
        <v>21600</v>
      </c>
      <c r="E18" s="17" t="s">
        <v>220</v>
      </c>
      <c r="F18" s="69">
        <v>0.56999999999999995</v>
      </c>
      <c r="G18" s="13">
        <f t="shared" si="0"/>
        <v>-0.47368421052631582</v>
      </c>
      <c r="H18" s="59">
        <v>0.3</v>
      </c>
      <c r="I18" s="58" t="s">
        <v>33</v>
      </c>
    </row>
    <row r="19" spans="1:9" ht="22.5">
      <c r="A19" s="48">
        <v>11</v>
      </c>
      <c r="B19" s="56" t="s">
        <v>53</v>
      </c>
      <c r="C19" s="56" t="s">
        <v>58</v>
      </c>
      <c r="D19" s="57">
        <v>600</v>
      </c>
      <c r="E19" s="17" t="s">
        <v>224</v>
      </c>
      <c r="F19" s="69">
        <v>2.23</v>
      </c>
      <c r="G19" s="13">
        <f t="shared" si="0"/>
        <v>-0.25112107623318392</v>
      </c>
      <c r="H19" s="59">
        <v>1.67</v>
      </c>
      <c r="I19" s="58" t="s">
        <v>19</v>
      </c>
    </row>
    <row r="20" spans="1:9" ht="22.5">
      <c r="A20" s="48">
        <v>12</v>
      </c>
      <c r="B20" s="56" t="s">
        <v>54</v>
      </c>
      <c r="C20" s="56" t="s">
        <v>59</v>
      </c>
      <c r="D20" s="57">
        <v>9816</v>
      </c>
      <c r="E20" s="17" t="s">
        <v>210</v>
      </c>
      <c r="F20" s="69">
        <v>0.19</v>
      </c>
      <c r="G20" s="13">
        <f t="shared" si="0"/>
        <v>-0.47368421052631582</v>
      </c>
      <c r="H20" s="59">
        <v>0.1</v>
      </c>
      <c r="I20" s="58" t="s">
        <v>18</v>
      </c>
    </row>
    <row r="21" spans="1:9">
      <c r="A21" s="48">
        <v>13</v>
      </c>
      <c r="B21" s="56" t="s">
        <v>55</v>
      </c>
      <c r="C21" s="56" t="s">
        <v>60</v>
      </c>
      <c r="D21" s="57">
        <v>9540</v>
      </c>
      <c r="E21" s="43" t="s">
        <v>233</v>
      </c>
      <c r="F21" s="69">
        <v>0.19</v>
      </c>
      <c r="G21" s="13">
        <f t="shared" si="0"/>
        <v>-5.2631578947368474E-2</v>
      </c>
      <c r="H21" s="59">
        <v>0.18</v>
      </c>
      <c r="I21" s="58" t="s">
        <v>33</v>
      </c>
    </row>
    <row r="22" spans="1:9" ht="22.5">
      <c r="A22" s="48">
        <v>14</v>
      </c>
      <c r="B22" s="56" t="s">
        <v>61</v>
      </c>
      <c r="C22" s="56" t="s">
        <v>43</v>
      </c>
      <c r="D22" s="57">
        <v>90024</v>
      </c>
      <c r="E22" s="43" t="s">
        <v>220</v>
      </c>
      <c r="F22" s="69">
        <v>0.99</v>
      </c>
      <c r="G22" s="13">
        <f t="shared" si="0"/>
        <v>-0.79797979797979801</v>
      </c>
      <c r="H22" s="59">
        <v>0.2</v>
      </c>
      <c r="I22" s="58" t="s">
        <v>150</v>
      </c>
    </row>
    <row r="23" spans="1:9" ht="22.5">
      <c r="A23" s="48">
        <v>15</v>
      </c>
      <c r="B23" s="56" t="s">
        <v>62</v>
      </c>
      <c r="C23" s="56" t="s">
        <v>57</v>
      </c>
      <c r="D23" s="57">
        <v>15120</v>
      </c>
      <c r="E23" s="43" t="s">
        <v>225</v>
      </c>
      <c r="F23" s="69">
        <v>0.62</v>
      </c>
      <c r="G23" s="13">
        <f t="shared" si="0"/>
        <v>-0.64516129032258063</v>
      </c>
      <c r="H23" s="59">
        <v>0.22</v>
      </c>
      <c r="I23" s="58" t="s">
        <v>19</v>
      </c>
    </row>
    <row r="24" spans="1:9" ht="22.5">
      <c r="A24" s="48">
        <v>16</v>
      </c>
      <c r="B24" s="56" t="s">
        <v>62</v>
      </c>
      <c r="C24" s="56" t="s">
        <v>63</v>
      </c>
      <c r="D24" s="57">
        <v>15420</v>
      </c>
      <c r="E24" s="43" t="s">
        <v>225</v>
      </c>
      <c r="F24" s="69">
        <v>0.56000000000000005</v>
      </c>
      <c r="G24" s="13">
        <f t="shared" si="0"/>
        <v>-0.625</v>
      </c>
      <c r="H24" s="59">
        <v>0.21</v>
      </c>
      <c r="I24" s="58" t="s">
        <v>19</v>
      </c>
    </row>
    <row r="25" spans="1:9" ht="33.75">
      <c r="A25" s="48">
        <v>17</v>
      </c>
      <c r="B25" s="56" t="s">
        <v>64</v>
      </c>
      <c r="C25" s="56" t="s">
        <v>65</v>
      </c>
      <c r="D25" s="57">
        <v>6240</v>
      </c>
      <c r="E25" s="43" t="s">
        <v>213</v>
      </c>
      <c r="F25" s="69">
        <v>1.1399999999999999</v>
      </c>
      <c r="G25" s="13">
        <f t="shared" si="0"/>
        <v>-0.88596491228070173</v>
      </c>
      <c r="H25" s="59">
        <v>0.13</v>
      </c>
      <c r="I25" s="58" t="s">
        <v>48</v>
      </c>
    </row>
    <row r="26" spans="1:9" ht="33.75">
      <c r="A26" s="48">
        <v>18</v>
      </c>
      <c r="B26" s="56" t="s">
        <v>64</v>
      </c>
      <c r="C26" s="56" t="s">
        <v>56</v>
      </c>
      <c r="D26" s="57">
        <v>83220</v>
      </c>
      <c r="E26" s="43" t="s">
        <v>213</v>
      </c>
      <c r="F26" s="68">
        <v>1.85</v>
      </c>
      <c r="G26" s="13">
        <f t="shared" si="0"/>
        <v>-0.91351351351351351</v>
      </c>
      <c r="H26" s="59">
        <v>0.16</v>
      </c>
      <c r="I26" s="60" t="s">
        <v>50</v>
      </c>
    </row>
    <row r="27" spans="1:9" ht="45">
      <c r="A27" s="48">
        <v>19</v>
      </c>
      <c r="B27" s="56" t="s">
        <v>66</v>
      </c>
      <c r="C27" s="56" t="s">
        <v>67</v>
      </c>
      <c r="D27" s="57">
        <v>708</v>
      </c>
      <c r="E27" s="43" t="s">
        <v>219</v>
      </c>
      <c r="F27" s="67">
        <v>7.71</v>
      </c>
      <c r="G27" s="13">
        <f t="shared" si="0"/>
        <v>0</v>
      </c>
      <c r="H27" s="61">
        <v>7.71</v>
      </c>
      <c r="I27" s="58" t="s">
        <v>49</v>
      </c>
    </row>
    <row r="28" spans="1:9" ht="22.5">
      <c r="A28" s="48">
        <v>20</v>
      </c>
      <c r="B28" s="56" t="s">
        <v>68</v>
      </c>
      <c r="C28" s="56" t="s">
        <v>38</v>
      </c>
      <c r="D28" s="57">
        <v>10632</v>
      </c>
      <c r="E28" s="43" t="s">
        <v>209</v>
      </c>
      <c r="F28" s="68">
        <v>6.14</v>
      </c>
      <c r="G28" s="13">
        <f t="shared" si="0"/>
        <v>-0.76058631921824105</v>
      </c>
      <c r="H28" s="59">
        <v>1.47</v>
      </c>
      <c r="I28" s="60" t="s">
        <v>151</v>
      </c>
    </row>
    <row r="29" spans="1:9" ht="33.75">
      <c r="A29" s="48">
        <v>21</v>
      </c>
      <c r="B29" s="56" t="s">
        <v>69</v>
      </c>
      <c r="C29" s="56" t="s">
        <v>70</v>
      </c>
      <c r="D29" s="57">
        <v>1440</v>
      </c>
      <c r="E29" s="43" t="s">
        <v>217</v>
      </c>
      <c r="F29" s="69">
        <v>2.58</v>
      </c>
      <c r="G29" s="13">
        <f t="shared" si="0"/>
        <v>-0.15503875968992242</v>
      </c>
      <c r="H29" s="59">
        <v>2.1800000000000002</v>
      </c>
      <c r="I29" s="58" t="s">
        <v>49</v>
      </c>
    </row>
    <row r="30" spans="1:9" ht="22.5">
      <c r="A30" s="48">
        <v>22</v>
      </c>
      <c r="B30" s="56" t="s">
        <v>71</v>
      </c>
      <c r="C30" s="56" t="s">
        <v>72</v>
      </c>
      <c r="D30" s="57">
        <v>9072</v>
      </c>
      <c r="E30" s="43" t="s">
        <v>220</v>
      </c>
      <c r="F30" s="68">
        <v>2.1</v>
      </c>
      <c r="G30" s="13">
        <f t="shared" si="0"/>
        <v>-0.64761904761904765</v>
      </c>
      <c r="H30" s="59">
        <v>0.74</v>
      </c>
      <c r="I30" s="60" t="s">
        <v>33</v>
      </c>
    </row>
    <row r="31" spans="1:9" ht="33.75">
      <c r="A31" s="48">
        <v>23</v>
      </c>
      <c r="B31" s="56" t="s">
        <v>73</v>
      </c>
      <c r="C31" s="56" t="s">
        <v>74</v>
      </c>
      <c r="D31" s="57">
        <v>2460</v>
      </c>
      <c r="E31" s="43" t="s">
        <v>220</v>
      </c>
      <c r="F31" s="69">
        <v>8.85</v>
      </c>
      <c r="G31" s="13">
        <f t="shared" si="0"/>
        <v>-0.61016949152542366</v>
      </c>
      <c r="H31" s="59">
        <v>3.45</v>
      </c>
      <c r="I31" s="58" t="s">
        <v>33</v>
      </c>
    </row>
    <row r="32" spans="1:9" ht="33.75">
      <c r="A32" s="48">
        <v>24</v>
      </c>
      <c r="B32" s="56" t="s">
        <v>75</v>
      </c>
      <c r="C32" s="56" t="s">
        <v>76</v>
      </c>
      <c r="D32" s="57">
        <v>35976</v>
      </c>
      <c r="E32" s="43" t="s">
        <v>232</v>
      </c>
      <c r="F32" s="68">
        <v>32.36</v>
      </c>
      <c r="G32" s="13">
        <f t="shared" si="0"/>
        <v>-0.67367119901112482</v>
      </c>
      <c r="H32" s="59">
        <v>10.56</v>
      </c>
      <c r="I32" s="60" t="s">
        <v>153</v>
      </c>
    </row>
    <row r="33" spans="1:9" ht="45">
      <c r="A33" s="48">
        <v>25</v>
      </c>
      <c r="B33" s="56" t="s">
        <v>77</v>
      </c>
      <c r="C33" s="56" t="s">
        <v>78</v>
      </c>
      <c r="D33" s="57">
        <v>35988</v>
      </c>
      <c r="E33" s="43" t="s">
        <v>210</v>
      </c>
      <c r="F33" s="68">
        <v>29.24</v>
      </c>
      <c r="G33" s="13">
        <f t="shared" si="0"/>
        <v>-1.3679890560874819E-3</v>
      </c>
      <c r="H33" s="59">
        <v>29.2</v>
      </c>
      <c r="I33" s="60" t="s">
        <v>151</v>
      </c>
    </row>
    <row r="34" spans="1:9" ht="22.5">
      <c r="A34" s="48">
        <v>26</v>
      </c>
      <c r="B34" s="56" t="s">
        <v>79</v>
      </c>
      <c r="C34" s="56" t="s">
        <v>80</v>
      </c>
      <c r="D34" s="57">
        <v>5520</v>
      </c>
      <c r="E34" s="43" t="s">
        <v>214</v>
      </c>
      <c r="F34" s="68">
        <v>0.47</v>
      </c>
      <c r="G34" s="13">
        <f t="shared" si="0"/>
        <v>-0.38297872340425532</v>
      </c>
      <c r="H34" s="59">
        <v>0.28999999999999998</v>
      </c>
      <c r="I34" s="60" t="s">
        <v>33</v>
      </c>
    </row>
    <row r="35" spans="1:9" ht="56.25">
      <c r="A35" s="48">
        <v>27</v>
      </c>
      <c r="B35" s="62" t="s">
        <v>81</v>
      </c>
      <c r="C35" s="62" t="s">
        <v>82</v>
      </c>
      <c r="D35" s="57">
        <v>1296</v>
      </c>
      <c r="E35" s="43" t="s">
        <v>239</v>
      </c>
      <c r="F35" s="122">
        <v>14.9</v>
      </c>
      <c r="G35" s="13">
        <f t="shared" si="0"/>
        <v>-1.34228187919464E-2</v>
      </c>
      <c r="H35" s="123">
        <v>14.7</v>
      </c>
      <c r="I35" s="124" t="s">
        <v>154</v>
      </c>
    </row>
    <row r="36" spans="1:9" ht="22.5">
      <c r="A36" s="48">
        <v>28</v>
      </c>
      <c r="B36" s="62" t="s">
        <v>83</v>
      </c>
      <c r="C36" s="62" t="s">
        <v>57</v>
      </c>
      <c r="D36" s="57">
        <v>34236</v>
      </c>
      <c r="E36" s="43" t="s">
        <v>240</v>
      </c>
      <c r="F36" s="122">
        <v>0.04</v>
      </c>
      <c r="G36" s="13">
        <f t="shared" si="0"/>
        <v>-0.25</v>
      </c>
      <c r="H36" s="123">
        <v>0.03</v>
      </c>
      <c r="I36" s="126" t="s">
        <v>150</v>
      </c>
    </row>
    <row r="37" spans="1:9" ht="22.5">
      <c r="A37" s="48">
        <v>29</v>
      </c>
      <c r="B37" s="62" t="s">
        <v>83</v>
      </c>
      <c r="C37" s="62" t="s">
        <v>63</v>
      </c>
      <c r="D37" s="57">
        <v>14460</v>
      </c>
      <c r="E37" s="43" t="s">
        <v>240</v>
      </c>
      <c r="F37" s="127">
        <v>0.04</v>
      </c>
      <c r="G37" s="13">
        <f t="shared" si="0"/>
        <v>-0.25</v>
      </c>
      <c r="H37" s="123">
        <v>0.03</v>
      </c>
      <c r="I37" s="64" t="s">
        <v>150</v>
      </c>
    </row>
    <row r="38" spans="1:9" ht="33.75">
      <c r="A38" s="48">
        <v>30</v>
      </c>
      <c r="B38" s="62" t="s">
        <v>84</v>
      </c>
      <c r="C38" s="62" t="s">
        <v>85</v>
      </c>
      <c r="D38" s="57">
        <v>76872</v>
      </c>
      <c r="E38" s="43" t="s">
        <v>241</v>
      </c>
      <c r="F38" s="128">
        <v>30.32</v>
      </c>
      <c r="G38" s="13">
        <f t="shared" si="0"/>
        <v>-0.99901055408970973</v>
      </c>
      <c r="H38" s="47">
        <v>0.03</v>
      </c>
      <c r="I38" s="64" t="s">
        <v>150</v>
      </c>
    </row>
    <row r="39" spans="1:9" ht="33.75">
      <c r="A39" s="48">
        <v>31</v>
      </c>
      <c r="B39" s="62" t="s">
        <v>86</v>
      </c>
      <c r="C39" s="62" t="s">
        <v>85</v>
      </c>
      <c r="D39" s="57">
        <v>51576</v>
      </c>
      <c r="E39" s="43" t="s">
        <v>242</v>
      </c>
      <c r="F39" s="122">
        <v>0.28000000000000003</v>
      </c>
      <c r="G39" s="13">
        <f t="shared" si="0"/>
        <v>-0.8928571428571429</v>
      </c>
      <c r="H39" s="123">
        <v>0.03</v>
      </c>
      <c r="I39" s="126" t="s">
        <v>150</v>
      </c>
    </row>
    <row r="40" spans="1:9" ht="33.75">
      <c r="A40" s="48">
        <v>32</v>
      </c>
      <c r="B40" s="56" t="s">
        <v>87</v>
      </c>
      <c r="C40" s="56" t="s">
        <v>88</v>
      </c>
      <c r="D40" s="57">
        <v>10164</v>
      </c>
      <c r="E40" s="43" t="s">
        <v>236</v>
      </c>
      <c r="F40" s="68">
        <v>0.77</v>
      </c>
      <c r="G40" s="13">
        <f t="shared" si="0"/>
        <v>-0.36363636363636365</v>
      </c>
      <c r="H40" s="59">
        <v>0.49</v>
      </c>
      <c r="I40" s="58" t="s">
        <v>49</v>
      </c>
    </row>
    <row r="41" spans="1:9" ht="22.5">
      <c r="A41" s="48">
        <v>33</v>
      </c>
      <c r="B41" s="56" t="s">
        <v>89</v>
      </c>
      <c r="C41" s="56" t="s">
        <v>90</v>
      </c>
      <c r="D41" s="57">
        <v>28200</v>
      </c>
      <c r="E41" s="43" t="s">
        <v>213</v>
      </c>
      <c r="F41" s="68">
        <v>0.37</v>
      </c>
      <c r="G41" s="13">
        <f t="shared" si="0"/>
        <v>-0.86486486486486491</v>
      </c>
      <c r="H41" s="59">
        <v>0.05</v>
      </c>
      <c r="I41" s="60" t="s">
        <v>151</v>
      </c>
    </row>
    <row r="42" spans="1:9" ht="22.5">
      <c r="A42" s="48">
        <v>34</v>
      </c>
      <c r="B42" s="56" t="s">
        <v>91</v>
      </c>
      <c r="C42" s="56" t="s">
        <v>92</v>
      </c>
      <c r="D42" s="57">
        <v>3348</v>
      </c>
      <c r="E42" s="43" t="s">
        <v>216</v>
      </c>
      <c r="F42" s="69">
        <v>1.27</v>
      </c>
      <c r="G42" s="13">
        <f t="shared" si="0"/>
        <v>-0.74015748031496065</v>
      </c>
      <c r="H42" s="59">
        <v>0.33</v>
      </c>
      <c r="I42" s="58" t="s">
        <v>48</v>
      </c>
    </row>
    <row r="43" spans="1:9" ht="22.5">
      <c r="A43" s="48">
        <v>35</v>
      </c>
      <c r="B43" s="62" t="s">
        <v>93</v>
      </c>
      <c r="C43" s="62" t="s">
        <v>38</v>
      </c>
      <c r="D43" s="57">
        <v>5700</v>
      </c>
      <c r="E43" s="43" t="s">
        <v>213</v>
      </c>
      <c r="F43" s="69">
        <v>0.49</v>
      </c>
      <c r="G43" s="13">
        <f t="shared" si="0"/>
        <v>-0.20408163265306123</v>
      </c>
      <c r="H43" s="59">
        <v>0.39</v>
      </c>
      <c r="I43" s="58" t="s">
        <v>50</v>
      </c>
    </row>
    <row r="44" spans="1:9" ht="45">
      <c r="A44" s="48">
        <v>36</v>
      </c>
      <c r="B44" s="56" t="s">
        <v>94</v>
      </c>
      <c r="C44" s="56" t="s">
        <v>95</v>
      </c>
      <c r="D44" s="57">
        <v>12168</v>
      </c>
      <c r="E44" s="43" t="s">
        <v>226</v>
      </c>
      <c r="F44" s="68">
        <v>11.31</v>
      </c>
      <c r="G44" s="13">
        <f t="shared" si="0"/>
        <v>-1.5030946065428763E-2</v>
      </c>
      <c r="H44" s="59">
        <v>11.14</v>
      </c>
      <c r="I44" s="60" t="s">
        <v>19</v>
      </c>
    </row>
    <row r="45" spans="1:9" ht="22.5">
      <c r="A45" s="48">
        <v>37</v>
      </c>
      <c r="B45" s="56" t="s">
        <v>96</v>
      </c>
      <c r="C45" s="56" t="s">
        <v>97</v>
      </c>
      <c r="D45" s="57">
        <v>11244</v>
      </c>
      <c r="E45" s="43" t="s">
        <v>238</v>
      </c>
      <c r="F45" s="69">
        <v>2.14</v>
      </c>
      <c r="G45" s="13">
        <f t="shared" si="0"/>
        <v>0</v>
      </c>
      <c r="H45" s="59">
        <v>2.14</v>
      </c>
      <c r="I45" s="60" t="s">
        <v>19</v>
      </c>
    </row>
    <row r="46" spans="1:9" ht="22.5">
      <c r="A46" s="48">
        <v>38</v>
      </c>
      <c r="B46" s="56" t="s">
        <v>98</v>
      </c>
      <c r="C46" s="56" t="s">
        <v>99</v>
      </c>
      <c r="D46" s="57">
        <v>1656</v>
      </c>
      <c r="E46" s="43" t="s">
        <v>237</v>
      </c>
      <c r="F46" s="69">
        <v>0.81</v>
      </c>
      <c r="G46" s="13">
        <f t="shared" si="0"/>
        <v>0</v>
      </c>
      <c r="H46" s="59">
        <v>0.81</v>
      </c>
      <c r="I46" s="58" t="s">
        <v>49</v>
      </c>
    </row>
    <row r="47" spans="1:9" ht="22.5">
      <c r="A47" s="48">
        <v>39</v>
      </c>
      <c r="B47" s="56" t="s">
        <v>98</v>
      </c>
      <c r="C47" s="56" t="s">
        <v>100</v>
      </c>
      <c r="D47" s="57">
        <v>1416</v>
      </c>
      <c r="E47" s="43" t="s">
        <v>219</v>
      </c>
      <c r="F47" s="69">
        <v>1.78</v>
      </c>
      <c r="G47" s="13">
        <f t="shared" si="0"/>
        <v>-0.5112359550561798</v>
      </c>
      <c r="H47" s="59">
        <v>0.87</v>
      </c>
      <c r="I47" s="58" t="s">
        <v>33</v>
      </c>
    </row>
    <row r="48" spans="1:9" ht="22.5">
      <c r="A48" s="48">
        <v>40</v>
      </c>
      <c r="B48" s="62" t="s">
        <v>98</v>
      </c>
      <c r="C48" s="62" t="s">
        <v>101</v>
      </c>
      <c r="D48" s="57">
        <v>1176</v>
      </c>
      <c r="E48" s="43" t="s">
        <v>221</v>
      </c>
      <c r="F48" s="69">
        <v>1.67</v>
      </c>
      <c r="G48" s="13">
        <f t="shared" si="0"/>
        <v>-0.50299401197604787</v>
      </c>
      <c r="H48" s="59">
        <v>0.83</v>
      </c>
      <c r="I48" s="58" t="s">
        <v>33</v>
      </c>
    </row>
    <row r="49" spans="1:9" ht="22.5">
      <c r="A49" s="48">
        <v>41</v>
      </c>
      <c r="B49" s="56" t="s">
        <v>102</v>
      </c>
      <c r="C49" s="56" t="s">
        <v>38</v>
      </c>
      <c r="D49" s="57">
        <v>19440</v>
      </c>
      <c r="E49" s="43" t="s">
        <v>219</v>
      </c>
      <c r="F49" s="68">
        <v>5.94</v>
      </c>
      <c r="G49" s="13">
        <f t="shared" si="0"/>
        <v>-0.86363636363636365</v>
      </c>
      <c r="H49" s="59">
        <v>0.81</v>
      </c>
      <c r="I49" s="60" t="s">
        <v>151</v>
      </c>
    </row>
    <row r="50" spans="1:9" ht="22.5">
      <c r="A50" s="48">
        <v>42</v>
      </c>
      <c r="B50" s="56" t="s">
        <v>103</v>
      </c>
      <c r="C50" s="56" t="s">
        <v>59</v>
      </c>
      <c r="D50" s="57">
        <v>7980</v>
      </c>
      <c r="E50" s="43" t="s">
        <v>222</v>
      </c>
      <c r="F50" s="69">
        <v>0.37</v>
      </c>
      <c r="G50" s="13">
        <f t="shared" si="0"/>
        <v>-0.13513513513513509</v>
      </c>
      <c r="H50" s="59">
        <v>0.32</v>
      </c>
      <c r="I50" s="58" t="s">
        <v>152</v>
      </c>
    </row>
    <row r="51" spans="1:9" ht="22.5">
      <c r="A51" s="48">
        <v>43</v>
      </c>
      <c r="B51" s="56" t="s">
        <v>103</v>
      </c>
      <c r="C51" s="56" t="s">
        <v>104</v>
      </c>
      <c r="D51" s="57">
        <v>900</v>
      </c>
      <c r="E51" s="43" t="s">
        <v>222</v>
      </c>
      <c r="F51" s="67">
        <v>0.26</v>
      </c>
      <c r="G51" s="13">
        <f t="shared" si="0"/>
        <v>-0.15384615384615385</v>
      </c>
      <c r="H51" s="61">
        <v>0.22</v>
      </c>
      <c r="I51" s="60" t="s">
        <v>152</v>
      </c>
    </row>
    <row r="52" spans="1:9" ht="22.5">
      <c r="A52" s="48">
        <v>44</v>
      </c>
      <c r="B52" s="56" t="s">
        <v>105</v>
      </c>
      <c r="C52" s="56" t="s">
        <v>106</v>
      </c>
      <c r="D52" s="57">
        <v>14952</v>
      </c>
      <c r="E52" s="43" t="s">
        <v>213</v>
      </c>
      <c r="F52" s="67">
        <v>0.47</v>
      </c>
      <c r="G52" s="13">
        <f t="shared" si="0"/>
        <v>-0.87234042553191493</v>
      </c>
      <c r="H52" s="61">
        <v>0.06</v>
      </c>
      <c r="I52" s="60" t="s">
        <v>155</v>
      </c>
    </row>
    <row r="53" spans="1:9" ht="22.5">
      <c r="A53" s="48">
        <v>45</v>
      </c>
      <c r="B53" s="56" t="s">
        <v>105</v>
      </c>
      <c r="C53" s="56" t="s">
        <v>107</v>
      </c>
      <c r="D53" s="57">
        <v>33240</v>
      </c>
      <c r="E53" s="43" t="s">
        <v>209</v>
      </c>
      <c r="F53" s="68">
        <v>0.69</v>
      </c>
      <c r="G53" s="13">
        <f t="shared" si="0"/>
        <v>-0.73913043478260865</v>
      </c>
      <c r="H53" s="59">
        <v>0.18</v>
      </c>
      <c r="I53" s="60" t="s">
        <v>151</v>
      </c>
    </row>
    <row r="54" spans="1:9" ht="22.5">
      <c r="A54" s="48">
        <v>46</v>
      </c>
      <c r="B54" s="56" t="s">
        <v>108</v>
      </c>
      <c r="C54" s="56" t="s">
        <v>109</v>
      </c>
      <c r="D54" s="57">
        <v>3180</v>
      </c>
      <c r="E54" s="43" t="s">
        <v>243</v>
      </c>
      <c r="F54" s="68">
        <v>26.84</v>
      </c>
      <c r="G54" s="13">
        <f t="shared" si="0"/>
        <v>-4.4709388971684305E-3</v>
      </c>
      <c r="H54" s="59">
        <v>26.72</v>
      </c>
      <c r="I54" s="60" t="s">
        <v>150</v>
      </c>
    </row>
    <row r="55" spans="1:9" ht="22.5">
      <c r="A55" s="48">
        <v>47</v>
      </c>
      <c r="B55" s="56" t="s">
        <v>108</v>
      </c>
      <c r="C55" s="56" t="s">
        <v>110</v>
      </c>
      <c r="D55" s="57">
        <v>2880</v>
      </c>
      <c r="E55" s="43" t="s">
        <v>243</v>
      </c>
      <c r="F55" s="68">
        <v>6.1</v>
      </c>
      <c r="G55" s="13">
        <f t="shared" si="0"/>
        <v>-2.4590163934426146E-2</v>
      </c>
      <c r="H55" s="59">
        <v>5.95</v>
      </c>
      <c r="I55" s="60" t="s">
        <v>150</v>
      </c>
    </row>
    <row r="56" spans="1:9" ht="22.5">
      <c r="A56" s="48">
        <v>48</v>
      </c>
      <c r="B56" s="56" t="s">
        <v>111</v>
      </c>
      <c r="C56" s="56" t="s">
        <v>112</v>
      </c>
      <c r="D56" s="57">
        <v>1800</v>
      </c>
      <c r="E56" s="17" t="s">
        <v>210</v>
      </c>
      <c r="F56" s="68">
        <v>18.260000000000002</v>
      </c>
      <c r="G56" s="13">
        <f t="shared" si="0"/>
        <v>-0.54107338444687847</v>
      </c>
      <c r="H56" s="59">
        <v>8.3800000000000008</v>
      </c>
      <c r="I56" s="60" t="s">
        <v>151</v>
      </c>
    </row>
    <row r="57" spans="1:9" ht="33.75">
      <c r="A57" s="48">
        <v>49</v>
      </c>
      <c r="B57" s="56" t="s">
        <v>113</v>
      </c>
      <c r="C57" s="56" t="s">
        <v>114</v>
      </c>
      <c r="D57" s="57">
        <v>13932</v>
      </c>
      <c r="E57" s="43" t="s">
        <v>211</v>
      </c>
      <c r="F57" s="68">
        <v>9.5299999999999994</v>
      </c>
      <c r="G57" s="13">
        <f t="shared" si="0"/>
        <v>-0.87198321091290665</v>
      </c>
      <c r="H57" s="59">
        <v>1.22</v>
      </c>
      <c r="I57" s="60" t="s">
        <v>151</v>
      </c>
    </row>
    <row r="58" spans="1:9" ht="22.5">
      <c r="A58" s="48">
        <v>50</v>
      </c>
      <c r="B58" s="56" t="s">
        <v>115</v>
      </c>
      <c r="C58" s="56" t="s">
        <v>37</v>
      </c>
      <c r="D58" s="57">
        <v>47040</v>
      </c>
      <c r="E58" s="43" t="s">
        <v>218</v>
      </c>
      <c r="F58" s="68">
        <v>0.19</v>
      </c>
      <c r="G58" s="13">
        <f t="shared" si="0"/>
        <v>-0.63157894736842102</v>
      </c>
      <c r="H58" s="59">
        <v>7.0000000000000007E-2</v>
      </c>
      <c r="I58" s="60" t="s">
        <v>48</v>
      </c>
    </row>
    <row r="59" spans="1:9" ht="33.75">
      <c r="A59" s="48">
        <v>51</v>
      </c>
      <c r="B59" s="56" t="s">
        <v>116</v>
      </c>
      <c r="C59" s="56" t="s">
        <v>117</v>
      </c>
      <c r="D59" s="57">
        <v>2316</v>
      </c>
      <c r="E59" s="43" t="s">
        <v>213</v>
      </c>
      <c r="F59" s="69">
        <v>4.99</v>
      </c>
      <c r="G59" s="13">
        <f t="shared" si="0"/>
        <v>0</v>
      </c>
      <c r="H59" s="59">
        <v>4.99</v>
      </c>
      <c r="I59" s="58" t="s">
        <v>151</v>
      </c>
    </row>
    <row r="60" spans="1:9" ht="22.5">
      <c r="A60" s="48">
        <v>52</v>
      </c>
      <c r="B60" s="56" t="s">
        <v>118</v>
      </c>
      <c r="C60" s="56" t="s">
        <v>119</v>
      </c>
      <c r="D60" s="57">
        <v>14016</v>
      </c>
      <c r="E60" s="43" t="s">
        <v>220</v>
      </c>
      <c r="F60" s="69">
        <v>0.24</v>
      </c>
      <c r="G60" s="13">
        <f t="shared" si="0"/>
        <v>-0.25</v>
      </c>
      <c r="H60" s="59">
        <v>0.18</v>
      </c>
      <c r="I60" s="58" t="s">
        <v>33</v>
      </c>
    </row>
    <row r="61" spans="1:9" ht="22.5">
      <c r="A61" s="48">
        <v>53</v>
      </c>
      <c r="B61" s="56" t="s">
        <v>120</v>
      </c>
      <c r="C61" s="56" t="s">
        <v>121</v>
      </c>
      <c r="D61" s="57">
        <v>25428</v>
      </c>
      <c r="E61" s="43" t="s">
        <v>214</v>
      </c>
      <c r="F61" s="69">
        <v>1.26</v>
      </c>
      <c r="G61" s="13">
        <f t="shared" si="0"/>
        <v>-0.80158730158730163</v>
      </c>
      <c r="H61" s="59">
        <v>0.25</v>
      </c>
      <c r="I61" s="58" t="s">
        <v>50</v>
      </c>
    </row>
    <row r="62" spans="1:9" ht="22.5">
      <c r="A62" s="48">
        <v>54</v>
      </c>
      <c r="B62" s="56" t="s">
        <v>122</v>
      </c>
      <c r="C62" s="56" t="s">
        <v>123</v>
      </c>
      <c r="D62" s="57">
        <v>608448</v>
      </c>
      <c r="E62" s="43" t="s">
        <v>213</v>
      </c>
      <c r="F62" s="69">
        <v>0.54</v>
      </c>
      <c r="G62" s="13">
        <f t="shared" si="0"/>
        <v>-0.90740740740740744</v>
      </c>
      <c r="H62" s="59">
        <v>0.05</v>
      </c>
      <c r="I62" s="58" t="s">
        <v>150</v>
      </c>
    </row>
    <row r="63" spans="1:9" ht="22.5">
      <c r="A63" s="48">
        <v>55</v>
      </c>
      <c r="B63" s="56" t="s">
        <v>122</v>
      </c>
      <c r="C63" s="56" t="s">
        <v>124</v>
      </c>
      <c r="D63" s="57">
        <v>86580</v>
      </c>
      <c r="E63" s="43" t="s">
        <v>244</v>
      </c>
      <c r="F63" s="68">
        <v>1.64</v>
      </c>
      <c r="G63" s="13">
        <f t="shared" si="0"/>
        <v>-0.84756097560975607</v>
      </c>
      <c r="H63" s="59">
        <v>0.25</v>
      </c>
      <c r="I63" s="58" t="s">
        <v>150</v>
      </c>
    </row>
    <row r="64" spans="1:9" ht="22.5">
      <c r="A64" s="48">
        <v>56</v>
      </c>
      <c r="B64" s="56" t="s">
        <v>125</v>
      </c>
      <c r="C64" s="56" t="s">
        <v>63</v>
      </c>
      <c r="D64" s="57">
        <v>6480</v>
      </c>
      <c r="E64" s="43" t="s">
        <v>227</v>
      </c>
      <c r="F64" s="69">
        <v>0.42</v>
      </c>
      <c r="G64" s="13">
        <f t="shared" si="0"/>
        <v>0</v>
      </c>
      <c r="H64" s="59">
        <v>0.42</v>
      </c>
      <c r="I64" s="60" t="s">
        <v>19</v>
      </c>
    </row>
    <row r="65" spans="1:9" ht="22.5">
      <c r="A65" s="48">
        <v>57</v>
      </c>
      <c r="B65" s="56" t="s">
        <v>126</v>
      </c>
      <c r="C65" s="56" t="s">
        <v>127</v>
      </c>
      <c r="D65" s="57">
        <v>103152</v>
      </c>
      <c r="E65" s="43" t="s">
        <v>216</v>
      </c>
      <c r="F65" s="68">
        <v>2.2200000000000002</v>
      </c>
      <c r="G65" s="13">
        <f t="shared" si="0"/>
        <v>-0.89639639639639634</v>
      </c>
      <c r="H65" s="59">
        <v>0.23</v>
      </c>
      <c r="I65" s="60" t="s">
        <v>48</v>
      </c>
    </row>
    <row r="66" spans="1:9" ht="22.5">
      <c r="A66" s="48">
        <v>58</v>
      </c>
      <c r="B66" s="56" t="s">
        <v>128</v>
      </c>
      <c r="C66" s="56" t="s">
        <v>129</v>
      </c>
      <c r="D66" s="57">
        <v>29568</v>
      </c>
      <c r="E66" s="43" t="s">
        <v>216</v>
      </c>
      <c r="F66" s="68">
        <v>1.29</v>
      </c>
      <c r="G66" s="13">
        <f t="shared" si="0"/>
        <v>-0.83720930232558144</v>
      </c>
      <c r="H66" s="59">
        <v>0.21</v>
      </c>
      <c r="I66" s="60" t="s">
        <v>48</v>
      </c>
    </row>
    <row r="67" spans="1:9" ht="22.5">
      <c r="A67" s="48">
        <v>59</v>
      </c>
      <c r="B67" s="56" t="s">
        <v>130</v>
      </c>
      <c r="C67" s="56" t="s">
        <v>131</v>
      </c>
      <c r="D67" s="57">
        <v>1176</v>
      </c>
      <c r="E67" s="43" t="s">
        <v>212</v>
      </c>
      <c r="F67" s="69">
        <v>1.08</v>
      </c>
      <c r="G67" s="13">
        <f t="shared" si="0"/>
        <v>-0.22222222222222232</v>
      </c>
      <c r="H67" s="59">
        <v>0.84</v>
      </c>
      <c r="I67" s="58" t="s">
        <v>151</v>
      </c>
    </row>
    <row r="68" spans="1:9" ht="22.5">
      <c r="A68" s="48">
        <v>60</v>
      </c>
      <c r="B68" s="56" t="s">
        <v>132</v>
      </c>
      <c r="C68" s="56" t="s">
        <v>123</v>
      </c>
      <c r="D68" s="57">
        <v>33360</v>
      </c>
      <c r="E68" s="43" t="s">
        <v>213</v>
      </c>
      <c r="F68" s="67">
        <v>0.41</v>
      </c>
      <c r="G68" s="13">
        <f t="shared" si="0"/>
        <v>-0.82926829268292679</v>
      </c>
      <c r="H68" s="61">
        <v>7.0000000000000007E-2</v>
      </c>
      <c r="I68" s="60" t="s">
        <v>150</v>
      </c>
    </row>
    <row r="69" spans="1:9" ht="22.5">
      <c r="A69" s="48">
        <v>61</v>
      </c>
      <c r="B69" s="56" t="s">
        <v>133</v>
      </c>
      <c r="C69" s="56" t="s">
        <v>134</v>
      </c>
      <c r="D69" s="57">
        <v>69360</v>
      </c>
      <c r="E69" s="43" t="s">
        <v>215</v>
      </c>
      <c r="F69" s="68">
        <v>0.46</v>
      </c>
      <c r="G69" s="13">
        <f t="shared" si="0"/>
        <v>-0.86956521739130432</v>
      </c>
      <c r="H69" s="59">
        <v>0.06</v>
      </c>
      <c r="I69" s="60" t="s">
        <v>50</v>
      </c>
    </row>
    <row r="70" spans="1:9" ht="22.5">
      <c r="A70" s="48">
        <v>62</v>
      </c>
      <c r="B70" s="56" t="s">
        <v>133</v>
      </c>
      <c r="C70" s="56" t="s">
        <v>41</v>
      </c>
      <c r="D70" s="57">
        <v>24240</v>
      </c>
      <c r="E70" s="43" t="s">
        <v>215</v>
      </c>
      <c r="F70" s="68">
        <v>0.83</v>
      </c>
      <c r="G70" s="13">
        <f t="shared" si="0"/>
        <v>-0.85542168674698793</v>
      </c>
      <c r="H70" s="59">
        <v>0.12</v>
      </c>
      <c r="I70" s="60" t="s">
        <v>50</v>
      </c>
    </row>
    <row r="71" spans="1:9" ht="56.25">
      <c r="A71" s="48">
        <v>63</v>
      </c>
      <c r="B71" s="62" t="s">
        <v>135</v>
      </c>
      <c r="C71" s="62" t="s">
        <v>136</v>
      </c>
      <c r="D71" s="57">
        <v>1980</v>
      </c>
      <c r="E71" s="43" t="s">
        <v>239</v>
      </c>
      <c r="F71" s="127">
        <v>7.41</v>
      </c>
      <c r="G71" s="13">
        <f t="shared" si="0"/>
        <v>-1.3495276653171517E-3</v>
      </c>
      <c r="H71" s="123">
        <v>7.4</v>
      </c>
      <c r="I71" s="64" t="s">
        <v>154</v>
      </c>
    </row>
    <row r="72" spans="1:9" ht="45">
      <c r="A72" s="48">
        <v>64</v>
      </c>
      <c r="B72" s="56" t="s">
        <v>137</v>
      </c>
      <c r="C72" s="63" t="s">
        <v>138</v>
      </c>
      <c r="D72" s="57">
        <v>73020</v>
      </c>
      <c r="E72" s="43" t="s">
        <v>213</v>
      </c>
      <c r="F72" s="69">
        <v>1.71</v>
      </c>
      <c r="G72" s="13">
        <f t="shared" si="0"/>
        <v>-0.77192982456140347</v>
      </c>
      <c r="H72" s="59">
        <v>0.39</v>
      </c>
      <c r="I72" s="58" t="s">
        <v>50</v>
      </c>
    </row>
    <row r="73" spans="1:9" ht="22.5">
      <c r="A73" s="48">
        <v>65</v>
      </c>
      <c r="B73" s="56" t="s">
        <v>139</v>
      </c>
      <c r="C73" s="56" t="s">
        <v>140</v>
      </c>
      <c r="D73" s="57">
        <v>8640</v>
      </c>
      <c r="E73" s="43" t="s">
        <v>223</v>
      </c>
      <c r="F73" s="67">
        <v>4.03</v>
      </c>
      <c r="G73" s="13">
        <f t="shared" ref="G73:G79" si="1">(H73/F73)-100%</f>
        <v>-0.59801488833746896</v>
      </c>
      <c r="H73" s="61">
        <v>1.62</v>
      </c>
      <c r="I73" s="60" t="s">
        <v>152</v>
      </c>
    </row>
    <row r="74" spans="1:9" ht="33.75">
      <c r="A74" s="48">
        <v>66</v>
      </c>
      <c r="B74" s="56" t="s">
        <v>141</v>
      </c>
      <c r="C74" s="56" t="s">
        <v>142</v>
      </c>
      <c r="D74" s="57">
        <v>4524</v>
      </c>
      <c r="E74" s="43" t="s">
        <v>213</v>
      </c>
      <c r="F74" s="68">
        <v>9.66</v>
      </c>
      <c r="G74" s="13">
        <f t="shared" si="1"/>
        <v>-0.71221532091097317</v>
      </c>
      <c r="H74" s="59">
        <v>2.78</v>
      </c>
      <c r="I74" s="60" t="s">
        <v>155</v>
      </c>
    </row>
    <row r="75" spans="1:9" ht="22.5">
      <c r="A75" s="48">
        <v>67</v>
      </c>
      <c r="B75" s="56" t="s">
        <v>141</v>
      </c>
      <c r="C75" s="56" t="s">
        <v>143</v>
      </c>
      <c r="D75" s="57">
        <v>4548</v>
      </c>
      <c r="E75" s="43" t="s">
        <v>245</v>
      </c>
      <c r="F75" s="68">
        <v>57.21</v>
      </c>
      <c r="G75" s="13">
        <f t="shared" si="1"/>
        <v>-0.73483656703373534</v>
      </c>
      <c r="H75" s="59">
        <v>15.17</v>
      </c>
      <c r="I75" s="64" t="s">
        <v>150</v>
      </c>
    </row>
    <row r="76" spans="1:9" ht="22.5">
      <c r="A76" s="48">
        <v>68</v>
      </c>
      <c r="B76" s="56" t="s">
        <v>144</v>
      </c>
      <c r="C76" s="56" t="s">
        <v>145</v>
      </c>
      <c r="D76" s="57">
        <v>45576</v>
      </c>
      <c r="E76" s="43" t="s">
        <v>213</v>
      </c>
      <c r="F76" s="68">
        <v>0.21</v>
      </c>
      <c r="G76" s="13">
        <f t="shared" si="1"/>
        <v>-0.5714285714285714</v>
      </c>
      <c r="H76" s="59">
        <v>0.09</v>
      </c>
      <c r="I76" s="60" t="s">
        <v>152</v>
      </c>
    </row>
    <row r="77" spans="1:9" ht="33.75">
      <c r="A77" s="48">
        <v>69</v>
      </c>
      <c r="B77" s="56" t="s">
        <v>144</v>
      </c>
      <c r="C77" s="56" t="s">
        <v>146</v>
      </c>
      <c r="D77" s="57">
        <v>9000</v>
      </c>
      <c r="E77" s="43" t="s">
        <v>213</v>
      </c>
      <c r="F77" s="68">
        <v>0.34</v>
      </c>
      <c r="G77" s="13">
        <f t="shared" si="1"/>
        <v>-0.47058823529411775</v>
      </c>
      <c r="H77" s="59">
        <v>0.18</v>
      </c>
      <c r="I77" s="60" t="s">
        <v>48</v>
      </c>
    </row>
    <row r="78" spans="1:9" ht="22.5">
      <c r="A78" s="48">
        <v>70</v>
      </c>
      <c r="B78" s="56" t="s">
        <v>147</v>
      </c>
      <c r="C78" s="56" t="s">
        <v>148</v>
      </c>
      <c r="D78" s="57">
        <v>25440</v>
      </c>
      <c r="E78" s="43" t="s">
        <v>234</v>
      </c>
      <c r="F78" s="68">
        <v>1.08</v>
      </c>
      <c r="G78" s="13">
        <f t="shared" si="1"/>
        <v>-0.42592592592592593</v>
      </c>
      <c r="H78" s="59">
        <v>0.62</v>
      </c>
      <c r="I78" s="60" t="s">
        <v>33</v>
      </c>
    </row>
    <row r="79" spans="1:9" ht="22.5">
      <c r="A79" s="48">
        <v>71</v>
      </c>
      <c r="B79" s="56" t="s">
        <v>149</v>
      </c>
      <c r="C79" s="56" t="s">
        <v>43</v>
      </c>
      <c r="D79" s="57">
        <v>2748</v>
      </c>
      <c r="E79" s="43" t="s">
        <v>213</v>
      </c>
      <c r="F79" s="68">
        <v>0.46</v>
      </c>
      <c r="G79" s="13">
        <f t="shared" si="1"/>
        <v>-0.58695652173913038</v>
      </c>
      <c r="H79" s="59">
        <v>0.19</v>
      </c>
      <c r="I79" s="60" t="s">
        <v>155</v>
      </c>
    </row>
    <row r="80" spans="1:9">
      <c r="F80" s="2"/>
      <c r="G80" s="23"/>
      <c r="H80" s="29"/>
      <c r="I80" s="4"/>
    </row>
    <row r="81" spans="1:9">
      <c r="F81" s="2"/>
      <c r="G81" s="23"/>
      <c r="H81" s="29"/>
      <c r="I81" s="4"/>
    </row>
    <row r="82" spans="1:9">
      <c r="A82" s="146" t="s">
        <v>249</v>
      </c>
      <c r="B82" s="146"/>
      <c r="C82" s="146"/>
      <c r="D82" s="146"/>
      <c r="E82" s="146"/>
      <c r="F82" s="146"/>
      <c r="G82" s="146"/>
      <c r="H82" s="146"/>
      <c r="I82" s="146"/>
    </row>
    <row r="83" spans="1:9">
      <c r="A83" s="147" t="s">
        <v>250</v>
      </c>
      <c r="B83" s="147"/>
      <c r="C83" s="147"/>
      <c r="D83" s="147"/>
      <c r="E83" s="147"/>
      <c r="F83" s="147"/>
      <c r="G83" s="147"/>
      <c r="H83" s="147"/>
      <c r="I83" s="147"/>
    </row>
    <row r="84" spans="1:9">
      <c r="B84" s="120"/>
      <c r="F84" s="116"/>
      <c r="G84" s="132"/>
      <c r="H84" s="132"/>
      <c r="I84" s="132"/>
    </row>
    <row r="85" spans="1:9">
      <c r="B85" s="120"/>
      <c r="F85" s="120"/>
      <c r="G85" s="120"/>
      <c r="H85" s="120"/>
      <c r="I85" s="15"/>
    </row>
    <row r="87" spans="1:9">
      <c r="A87" s="91" t="s">
        <v>11</v>
      </c>
      <c r="B87" s="139" t="s">
        <v>12</v>
      </c>
      <c r="C87" s="140"/>
      <c r="D87" s="66"/>
      <c r="E87" s="91" t="s">
        <v>11</v>
      </c>
      <c r="F87" s="137" t="s">
        <v>12</v>
      </c>
      <c r="G87" s="137"/>
      <c r="H87" s="137"/>
      <c r="I87" s="138"/>
    </row>
    <row r="88" spans="1:9">
      <c r="A88" s="71">
        <v>1</v>
      </c>
      <c r="B88" s="32" t="s">
        <v>156</v>
      </c>
      <c r="C88" s="80"/>
      <c r="D88" s="66"/>
      <c r="E88" s="71">
        <v>2</v>
      </c>
      <c r="F88" s="129" t="s">
        <v>162</v>
      </c>
      <c r="G88" s="130"/>
      <c r="H88" s="130"/>
      <c r="I88" s="73"/>
    </row>
    <row r="89" spans="1:9">
      <c r="A89" s="81"/>
      <c r="B89" s="117" t="s">
        <v>157</v>
      </c>
      <c r="C89" s="82"/>
      <c r="D89" s="66"/>
      <c r="E89" s="71"/>
      <c r="F89" s="49" t="s">
        <v>163</v>
      </c>
      <c r="G89" s="24"/>
      <c r="H89" s="24"/>
      <c r="I89" s="74"/>
    </row>
    <row r="90" spans="1:9">
      <c r="A90" s="81"/>
      <c r="B90" s="117" t="s">
        <v>158</v>
      </c>
      <c r="C90" s="82"/>
      <c r="D90" s="66"/>
      <c r="E90" s="71"/>
      <c r="F90" s="49" t="s">
        <v>164</v>
      </c>
      <c r="G90" s="24"/>
      <c r="H90" s="24"/>
      <c r="I90" s="74"/>
    </row>
    <row r="91" spans="1:9">
      <c r="A91" s="81"/>
      <c r="B91" s="117" t="s">
        <v>159</v>
      </c>
      <c r="C91" s="82"/>
      <c r="D91" s="66"/>
      <c r="E91" s="71"/>
      <c r="F91" s="75" t="s">
        <v>165</v>
      </c>
      <c r="G91" s="24"/>
      <c r="H91" s="24"/>
      <c r="I91" s="76"/>
    </row>
    <row r="92" spans="1:9">
      <c r="A92" s="81"/>
      <c r="B92" s="117"/>
      <c r="C92" s="82"/>
      <c r="D92" s="66"/>
      <c r="E92" s="71"/>
      <c r="F92" s="75"/>
      <c r="G92" s="24"/>
      <c r="H92" s="24"/>
      <c r="I92" s="76"/>
    </row>
    <row r="93" spans="1:9">
      <c r="A93" s="83"/>
      <c r="B93" s="24" t="s">
        <v>160</v>
      </c>
      <c r="C93" s="84"/>
      <c r="D93" s="66"/>
      <c r="E93" s="71"/>
      <c r="F93" s="75" t="s">
        <v>166</v>
      </c>
      <c r="G93" s="24"/>
      <c r="H93" s="24"/>
      <c r="I93" s="76"/>
    </row>
    <row r="94" spans="1:9">
      <c r="A94" s="85"/>
      <c r="B94" s="78" t="s">
        <v>161</v>
      </c>
      <c r="C94" s="86"/>
      <c r="D94" s="66"/>
      <c r="E94" s="72"/>
      <c r="F94" s="77" t="s">
        <v>167</v>
      </c>
      <c r="G94" s="78"/>
      <c r="H94" s="78"/>
      <c r="I94" s="79"/>
    </row>
    <row r="95" spans="1:9">
      <c r="A95" s="10"/>
      <c r="B95" s="25"/>
      <c r="D95" s="66"/>
      <c r="E95" s="24"/>
      <c r="F95" s="29"/>
      <c r="G95" s="4"/>
      <c r="H95" s="29"/>
    </row>
    <row r="96" spans="1:9">
      <c r="A96" s="10"/>
      <c r="B96" s="25"/>
      <c r="F96" s="29"/>
      <c r="G96" s="23"/>
      <c r="H96" s="29"/>
    </row>
    <row r="97" spans="1:9">
      <c r="A97" s="115" t="s">
        <v>11</v>
      </c>
      <c r="B97" s="139" t="s">
        <v>12</v>
      </c>
      <c r="C97" s="140"/>
      <c r="D97" s="4"/>
      <c r="E97" s="91" t="s">
        <v>11</v>
      </c>
      <c r="F97" s="133" t="s">
        <v>12</v>
      </c>
      <c r="G97" s="134"/>
      <c r="H97" s="134"/>
      <c r="I97" s="135"/>
    </row>
    <row r="98" spans="1:9">
      <c r="A98" s="87">
        <v>3</v>
      </c>
      <c r="B98" s="32" t="s">
        <v>20</v>
      </c>
      <c r="C98" s="88"/>
      <c r="D98" s="4"/>
      <c r="E98" s="53">
        <v>4</v>
      </c>
      <c r="F98" s="119" t="s">
        <v>168</v>
      </c>
      <c r="G98" s="118"/>
      <c r="H98" s="118"/>
      <c r="I98" s="73"/>
    </row>
    <row r="99" spans="1:9">
      <c r="A99" s="87"/>
      <c r="B99" s="117" t="s">
        <v>21</v>
      </c>
      <c r="C99" s="76"/>
      <c r="D99" s="4"/>
      <c r="E99" s="71"/>
      <c r="F99" s="101" t="s">
        <v>169</v>
      </c>
      <c r="G99" s="33"/>
      <c r="H99" s="33"/>
      <c r="I99" s="92"/>
    </row>
    <row r="100" spans="1:9">
      <c r="A100" s="87"/>
      <c r="B100" s="117" t="s">
        <v>22</v>
      </c>
      <c r="C100" s="89"/>
      <c r="D100" s="34"/>
      <c r="E100" s="71"/>
      <c r="F100" s="101" t="s">
        <v>170</v>
      </c>
      <c r="G100" s="33"/>
      <c r="H100" s="33"/>
      <c r="I100" s="92"/>
    </row>
    <row r="101" spans="1:9">
      <c r="A101" s="87"/>
      <c r="B101" s="117" t="s">
        <v>23</v>
      </c>
      <c r="C101" s="89"/>
      <c r="D101" s="34"/>
      <c r="E101" s="71"/>
      <c r="F101" s="101" t="s">
        <v>231</v>
      </c>
      <c r="G101" s="23"/>
      <c r="H101" s="29"/>
      <c r="I101" s="93"/>
    </row>
    <row r="102" spans="1:9">
      <c r="A102" s="87"/>
      <c r="B102" s="117"/>
      <c r="C102" s="89"/>
      <c r="D102" s="34"/>
      <c r="E102" s="71"/>
      <c r="F102" s="101"/>
      <c r="G102" s="23"/>
      <c r="H102" s="29"/>
      <c r="I102" s="93"/>
    </row>
    <row r="103" spans="1:9">
      <c r="A103" s="87"/>
      <c r="B103" s="24" t="s">
        <v>31</v>
      </c>
      <c r="C103" s="89"/>
      <c r="D103" s="34"/>
      <c r="E103" s="83"/>
      <c r="F103" s="49" t="s">
        <v>171</v>
      </c>
      <c r="G103" s="23"/>
      <c r="H103" s="29"/>
      <c r="I103" s="93"/>
    </row>
    <row r="104" spans="1:9">
      <c r="A104" s="87"/>
      <c r="B104" s="49" t="s">
        <v>32</v>
      </c>
      <c r="C104" s="89"/>
      <c r="D104" s="34"/>
      <c r="E104" s="72"/>
      <c r="F104" s="102" t="s">
        <v>172</v>
      </c>
      <c r="G104" s="105"/>
      <c r="H104" s="94"/>
      <c r="I104" s="95"/>
    </row>
    <row r="105" spans="1:9">
      <c r="A105" s="90"/>
      <c r="B105" s="78"/>
      <c r="C105" s="79"/>
      <c r="D105" s="4"/>
      <c r="E105" s="55"/>
      <c r="F105" s="55"/>
      <c r="G105" s="55"/>
      <c r="H105" s="55"/>
      <c r="I105" s="65"/>
    </row>
    <row r="106" spans="1:9">
      <c r="A106" s="20"/>
      <c r="B106" s="24"/>
      <c r="C106" s="24"/>
      <c r="D106" s="24"/>
      <c r="E106" s="25"/>
      <c r="F106" s="29"/>
      <c r="G106" s="23"/>
      <c r="H106" s="29"/>
      <c r="I106" s="21"/>
    </row>
    <row r="107" spans="1:9">
      <c r="A107" s="10"/>
      <c r="B107" s="25"/>
      <c r="F107" s="29"/>
      <c r="G107" s="23"/>
      <c r="H107" s="29"/>
    </row>
    <row r="108" spans="1:9">
      <c r="A108" s="91" t="s">
        <v>11</v>
      </c>
      <c r="B108" s="141" t="s">
        <v>12</v>
      </c>
      <c r="C108" s="142"/>
      <c r="E108" s="96" t="s">
        <v>11</v>
      </c>
      <c r="F108" s="145" t="s">
        <v>12</v>
      </c>
      <c r="G108" s="141"/>
      <c r="H108" s="141"/>
      <c r="I108" s="142"/>
    </row>
    <row r="109" spans="1:9">
      <c r="A109" s="71">
        <v>5</v>
      </c>
      <c r="B109" s="32" t="s">
        <v>173</v>
      </c>
      <c r="C109" s="80"/>
      <c r="D109" s="121"/>
      <c r="E109" s="97">
        <v>6</v>
      </c>
      <c r="F109" s="100" t="s">
        <v>177</v>
      </c>
      <c r="G109" s="32"/>
      <c r="H109" s="33"/>
      <c r="I109" s="92"/>
    </row>
    <row r="110" spans="1:9">
      <c r="A110" s="81"/>
      <c r="B110" s="117" t="s">
        <v>174</v>
      </c>
      <c r="C110" s="82"/>
      <c r="D110" s="121"/>
      <c r="E110" s="98"/>
      <c r="F110" s="101" t="s">
        <v>178</v>
      </c>
      <c r="G110" s="117"/>
      <c r="H110" s="33"/>
      <c r="I110" s="92"/>
    </row>
    <row r="111" spans="1:9">
      <c r="A111" s="81"/>
      <c r="B111" s="117" t="s">
        <v>175</v>
      </c>
      <c r="C111" s="82"/>
      <c r="E111" s="98"/>
      <c r="F111" s="101" t="s">
        <v>179</v>
      </c>
      <c r="G111" s="117"/>
      <c r="H111" s="33"/>
      <c r="I111" s="92"/>
    </row>
    <row r="112" spans="1:9">
      <c r="A112" s="81"/>
      <c r="B112" s="117" t="s">
        <v>176</v>
      </c>
      <c r="C112" s="82"/>
      <c r="D112" s="20"/>
      <c r="E112" s="98"/>
      <c r="F112" s="101" t="s">
        <v>180</v>
      </c>
      <c r="G112" s="117"/>
      <c r="H112" s="29"/>
      <c r="I112" s="93"/>
    </row>
    <row r="113" spans="1:9">
      <c r="A113" s="81"/>
      <c r="B113" s="117"/>
      <c r="C113" s="82"/>
      <c r="D113" s="20"/>
      <c r="E113" s="98"/>
      <c r="F113" s="101"/>
      <c r="G113" s="117"/>
      <c r="H113" s="29"/>
      <c r="I113" s="93"/>
    </row>
    <row r="114" spans="1:9">
      <c r="A114" s="83"/>
      <c r="B114" s="24" t="s">
        <v>228</v>
      </c>
      <c r="C114" s="84"/>
      <c r="D114" s="20"/>
      <c r="E114" s="49"/>
      <c r="F114" s="49" t="s">
        <v>181</v>
      </c>
      <c r="G114" s="24"/>
      <c r="H114" s="29"/>
      <c r="I114" s="93"/>
    </row>
    <row r="115" spans="1:9">
      <c r="A115" s="85"/>
      <c r="B115" s="78" t="s">
        <v>229</v>
      </c>
      <c r="C115" s="86"/>
      <c r="D115" s="20"/>
      <c r="E115" s="99"/>
      <c r="F115" s="102" t="s">
        <v>182</v>
      </c>
      <c r="G115" s="78"/>
      <c r="H115" s="94"/>
      <c r="I115" s="95"/>
    </row>
    <row r="116" spans="1:9">
      <c r="A116" s="20"/>
      <c r="B116" s="25"/>
      <c r="C116" s="20"/>
      <c r="D116" s="20"/>
      <c r="E116" s="25"/>
      <c r="F116" s="25"/>
      <c r="G116" s="25"/>
      <c r="H116" s="25"/>
      <c r="I116" s="21"/>
    </row>
    <row r="118" spans="1:9">
      <c r="A118" s="91" t="s">
        <v>11</v>
      </c>
      <c r="B118" s="106" t="s">
        <v>12</v>
      </c>
      <c r="C118" s="107"/>
      <c r="E118" s="91" t="s">
        <v>11</v>
      </c>
      <c r="F118" s="145" t="s">
        <v>12</v>
      </c>
      <c r="G118" s="141"/>
      <c r="H118" s="141"/>
      <c r="I118" s="142"/>
    </row>
    <row r="119" spans="1:9">
      <c r="A119" s="53">
        <v>7</v>
      </c>
      <c r="B119" s="118" t="s">
        <v>183</v>
      </c>
      <c r="C119" s="108"/>
      <c r="E119" s="53">
        <v>8</v>
      </c>
      <c r="F119" s="130" t="s">
        <v>24</v>
      </c>
      <c r="G119" s="130"/>
      <c r="H119" s="130"/>
      <c r="I119" s="109"/>
    </row>
    <row r="120" spans="1:9">
      <c r="A120" s="81"/>
      <c r="B120" s="117" t="s">
        <v>184</v>
      </c>
      <c r="C120" s="82"/>
      <c r="E120" s="81"/>
      <c r="F120" s="143" t="s">
        <v>25</v>
      </c>
      <c r="G120" s="143"/>
      <c r="H120" s="143"/>
      <c r="I120" s="92"/>
    </row>
    <row r="121" spans="1:9">
      <c r="A121" s="81"/>
      <c r="B121" s="117" t="s">
        <v>185</v>
      </c>
      <c r="C121" s="82"/>
      <c r="E121" s="81"/>
      <c r="F121" s="143" t="s">
        <v>26</v>
      </c>
      <c r="G121" s="143"/>
      <c r="H121" s="143"/>
      <c r="I121" s="92"/>
    </row>
    <row r="122" spans="1:9">
      <c r="A122" s="81"/>
      <c r="B122" s="117" t="s">
        <v>186</v>
      </c>
      <c r="C122" s="82"/>
      <c r="E122" s="81"/>
      <c r="F122" s="143" t="s">
        <v>29</v>
      </c>
      <c r="G122" s="143"/>
      <c r="H122" s="143"/>
      <c r="I122" s="92"/>
    </row>
    <row r="123" spans="1:9">
      <c r="A123" s="81"/>
      <c r="B123" s="117"/>
      <c r="C123" s="82"/>
      <c r="E123" s="81"/>
      <c r="F123" s="143"/>
      <c r="G123" s="143"/>
      <c r="H123" s="143"/>
      <c r="I123" s="92"/>
    </row>
    <row r="124" spans="1:9">
      <c r="A124" s="83"/>
      <c r="B124" s="24" t="s">
        <v>187</v>
      </c>
      <c r="C124" s="84"/>
      <c r="E124" s="83"/>
      <c r="F124" s="143" t="s">
        <v>27</v>
      </c>
      <c r="G124" s="143"/>
      <c r="H124" s="143"/>
      <c r="I124" s="92"/>
    </row>
    <row r="125" spans="1:9">
      <c r="A125" s="85"/>
      <c r="B125" s="78" t="s">
        <v>188</v>
      </c>
      <c r="C125" s="86"/>
      <c r="E125" s="85"/>
      <c r="F125" s="144" t="s">
        <v>28</v>
      </c>
      <c r="G125" s="144"/>
      <c r="H125" s="144"/>
      <c r="I125" s="110"/>
    </row>
    <row r="128" spans="1:9">
      <c r="A128" s="91" t="s">
        <v>11</v>
      </c>
      <c r="B128" s="141"/>
      <c r="C128" s="142"/>
      <c r="D128" s="29"/>
      <c r="E128" s="91" t="s">
        <v>11</v>
      </c>
      <c r="F128" s="145" t="s">
        <v>12</v>
      </c>
      <c r="G128" s="141"/>
      <c r="H128" s="141"/>
      <c r="I128" s="142"/>
    </row>
    <row r="129" spans="1:9">
      <c r="A129" s="53">
        <v>9</v>
      </c>
      <c r="B129" s="111" t="s">
        <v>189</v>
      </c>
      <c r="C129" s="112"/>
      <c r="D129" s="1"/>
      <c r="E129" s="53">
        <v>10</v>
      </c>
      <c r="F129" s="113" t="s">
        <v>195</v>
      </c>
      <c r="G129" s="111"/>
      <c r="H129" s="114"/>
      <c r="I129" s="109"/>
    </row>
    <row r="130" spans="1:9">
      <c r="A130" s="81"/>
      <c r="B130" s="24" t="s">
        <v>190</v>
      </c>
      <c r="C130" s="84"/>
      <c r="D130" s="24"/>
      <c r="E130" s="81"/>
      <c r="F130" s="49" t="s">
        <v>196</v>
      </c>
      <c r="G130" s="24"/>
      <c r="H130" s="29"/>
      <c r="I130" s="92"/>
    </row>
    <row r="131" spans="1:9">
      <c r="A131" s="81"/>
      <c r="B131" s="24" t="s">
        <v>191</v>
      </c>
      <c r="C131" s="84"/>
      <c r="D131" s="24"/>
      <c r="E131" s="81"/>
      <c r="F131" s="49" t="s">
        <v>197</v>
      </c>
      <c r="G131" s="24"/>
      <c r="H131" s="29"/>
      <c r="I131" s="92"/>
    </row>
    <row r="132" spans="1:9">
      <c r="A132" s="81"/>
      <c r="B132" s="24" t="s">
        <v>192</v>
      </c>
      <c r="C132" s="84"/>
      <c r="D132" s="24"/>
      <c r="E132" s="81"/>
      <c r="F132" s="49" t="s">
        <v>198</v>
      </c>
      <c r="G132" s="24"/>
      <c r="H132" s="29"/>
      <c r="I132" s="92"/>
    </row>
    <row r="133" spans="1:9">
      <c r="A133" s="81"/>
      <c r="B133" s="24"/>
      <c r="C133" s="84"/>
      <c r="D133" s="24"/>
      <c r="E133" s="81"/>
      <c r="F133" s="49"/>
      <c r="G133" s="24"/>
      <c r="H133" s="29"/>
      <c r="I133" s="92"/>
    </row>
    <row r="134" spans="1:9">
      <c r="A134" s="83"/>
      <c r="B134" s="24" t="s">
        <v>193</v>
      </c>
      <c r="C134" s="84"/>
      <c r="D134" s="24"/>
      <c r="E134" s="83"/>
      <c r="F134" s="49" t="s">
        <v>199</v>
      </c>
      <c r="G134" s="24"/>
      <c r="H134" s="29"/>
      <c r="I134" s="92"/>
    </row>
    <row r="135" spans="1:9">
      <c r="A135" s="85"/>
      <c r="B135" s="78" t="s">
        <v>194</v>
      </c>
      <c r="C135" s="86"/>
      <c r="D135" s="24"/>
      <c r="E135" s="85"/>
      <c r="F135" s="102" t="s">
        <v>200</v>
      </c>
      <c r="G135" s="78"/>
      <c r="H135" s="94"/>
      <c r="I135" s="110"/>
    </row>
    <row r="138" spans="1:9">
      <c r="A138" s="91" t="s">
        <v>11</v>
      </c>
      <c r="B138" s="141"/>
      <c r="C138" s="142"/>
    </row>
    <row r="139" spans="1:9">
      <c r="A139" s="53">
        <v>11</v>
      </c>
      <c r="B139" s="111" t="s">
        <v>201</v>
      </c>
      <c r="C139" s="112"/>
    </row>
    <row r="140" spans="1:9">
      <c r="A140" s="81"/>
      <c r="B140" s="24" t="s">
        <v>202</v>
      </c>
      <c r="C140" s="84"/>
    </row>
    <row r="141" spans="1:9">
      <c r="A141" s="81"/>
      <c r="B141" s="24" t="s">
        <v>203</v>
      </c>
      <c r="C141" s="84"/>
    </row>
    <row r="142" spans="1:9">
      <c r="A142" s="81"/>
      <c r="B142" s="24" t="s">
        <v>204</v>
      </c>
      <c r="C142" s="84"/>
    </row>
    <row r="143" spans="1:9">
      <c r="A143" s="81"/>
      <c r="B143" s="24"/>
      <c r="C143" s="84"/>
    </row>
    <row r="144" spans="1:9">
      <c r="A144" s="83"/>
      <c r="B144" s="24" t="s">
        <v>205</v>
      </c>
      <c r="C144" s="84"/>
    </row>
    <row r="145" spans="1:3">
      <c r="A145" s="85"/>
      <c r="B145" s="78" t="s">
        <v>206</v>
      </c>
      <c r="C145" s="86"/>
    </row>
  </sheetData>
  <mergeCells count="24">
    <mergeCell ref="F125:H125"/>
    <mergeCell ref="B128:C128"/>
    <mergeCell ref="F128:I128"/>
    <mergeCell ref="B138:C138"/>
    <mergeCell ref="F119:H119"/>
    <mergeCell ref="F120:H120"/>
    <mergeCell ref="F121:H121"/>
    <mergeCell ref="F122:H122"/>
    <mergeCell ref="F123:H123"/>
    <mergeCell ref="F124:H124"/>
    <mergeCell ref="F118:I118"/>
    <mergeCell ref="A1:I1"/>
    <mergeCell ref="A2:I2"/>
    <mergeCell ref="A3:I3"/>
    <mergeCell ref="G84:I84"/>
    <mergeCell ref="B87:C87"/>
    <mergeCell ref="F87:I87"/>
    <mergeCell ref="A82:I82"/>
    <mergeCell ref="A83:I83"/>
    <mergeCell ref="F88:H88"/>
    <mergeCell ref="B97:C97"/>
    <mergeCell ref="F97:I97"/>
    <mergeCell ref="B108:C108"/>
    <mergeCell ref="F108:I108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ADENDO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suelen torres da silva</cp:lastModifiedBy>
  <cp:lastPrinted>2013-05-16T14:44:46Z</cp:lastPrinted>
  <dcterms:created xsi:type="dcterms:W3CDTF">1997-01-10T22:22:50Z</dcterms:created>
  <dcterms:modified xsi:type="dcterms:W3CDTF">2013-05-27T12:52:12Z</dcterms:modified>
</cp:coreProperties>
</file>